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Tragwerk\2_Verfahren\Dokumente\Stufe 1\Formulare VMS\"/>
    </mc:Choice>
  </mc:AlternateContent>
  <xr:revisionPtr revIDLastSave="0" documentId="13_ncr:1_{BC0299D1-E1EA-47AD-9D37-D3B45AD9B0FF}" xr6:coauthVersionLast="47" xr6:coauthVersionMax="47" xr10:uidLastSave="{00000000-0000-0000-0000-000000000000}"/>
  <bookViews>
    <workbookView xWindow="-110" yWindow="-110" windowWidth="19420" windowHeight="10300" tabRatio="917" activeTab="2" xr2:uid="{00000000-000D-0000-FFFF-FFFF00000000}"/>
  </bookViews>
  <sheets>
    <sheet name="Übersicht" sheetId="3" r:id="rId1"/>
    <sheet name="Psychiatrie" sheetId="7" r:id="rId2"/>
    <sheet name="Begründungen" sheetId="2"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7" i="7" l="1"/>
  <c r="G11" i="3"/>
  <c r="E92" i="7"/>
  <c r="D44" i="7"/>
  <c r="G43" i="7"/>
  <c r="G42" i="7"/>
  <c r="G40" i="7"/>
  <c r="G39" i="7"/>
  <c r="F38" i="7"/>
  <c r="E38" i="7"/>
  <c r="G33" i="7"/>
  <c r="G34" i="7" s="1"/>
  <c r="G29" i="7"/>
  <c r="G28" i="7"/>
  <c r="G19" i="3"/>
  <c r="D25" i="3"/>
  <c r="B3" i="3"/>
  <c r="G30" i="7" l="1"/>
  <c r="G44" i="7"/>
  <c r="G88" i="7" l="1"/>
  <c r="G89" i="7" s="1"/>
  <c r="G9" i="3"/>
  <c r="G90" i="7" l="1"/>
  <c r="G91" i="7" s="1"/>
  <c r="G13" i="3"/>
  <c r="G92" i="7" l="1"/>
  <c r="G93" i="7" s="1"/>
  <c r="G14" i="3" s="1"/>
  <c r="G16" i="3" l="1"/>
  <c r="G15" i="3"/>
</calcChain>
</file>

<file path=xl/sharedStrings.xml><?xml version="1.0" encoding="utf-8"?>
<sst xmlns="http://schemas.openxmlformats.org/spreadsheetml/2006/main" count="261" uniqueCount="114">
  <si>
    <t>(Einzutragen ist der Name/Anschrift des Bieter)</t>
  </si>
  <si>
    <r>
      <t>Honorarermittlung</t>
    </r>
    <r>
      <rPr>
        <sz val="12"/>
        <rFont val="Arial"/>
        <family val="2"/>
      </rPr>
      <t xml:space="preserve"> (Grundlage für die Abrechnung ist die zum Zeitpunkt des Vertragsabschlusses gültige HOAI 2021)</t>
    </r>
  </si>
  <si>
    <t>gem. HOAI, § 11:</t>
  </si>
  <si>
    <t>Die Leistungserbringung umfasst ein Objekt.</t>
  </si>
  <si>
    <t>Honorarzone gem. HOAI, § 5:</t>
  </si>
  <si>
    <t>Zuschlag gem. HOAI, § 7:</t>
  </si>
  <si>
    <r>
      <t>Vorläufige Anrechenbare Kosten</t>
    </r>
    <r>
      <rPr>
        <sz val="14"/>
        <rFont val="Arial"/>
        <family val="2"/>
      </rPr>
      <t/>
    </r>
  </si>
  <si>
    <t>alle Angaben netto, ohne MwSt.</t>
  </si>
  <si>
    <t>gemäß § 4 HOAI 2013</t>
  </si>
  <si>
    <t>EUR</t>
  </si>
  <si>
    <t>Kosten der KGR 300</t>
  </si>
  <si>
    <t>Kosten der KGR 400</t>
  </si>
  <si>
    <t xml:space="preserve">Anrechenbare Herstellkosten gesamt </t>
  </si>
  <si>
    <t>LPH</t>
  </si>
  <si>
    <t>Leistungsphasen nach HOAI</t>
  </si>
  <si>
    <t>Teilleistungs-punkte</t>
  </si>
  <si>
    <t>Honorarzone (HZ) gemäß Objektliste HOAI</t>
  </si>
  <si>
    <t>Honorar in EUR 
[netto]</t>
  </si>
  <si>
    <t>HZ</t>
  </si>
  <si>
    <t>Von-/
Bis-Satz</t>
  </si>
  <si>
    <t>1</t>
  </si>
  <si>
    <t>Grundlagenermittlung</t>
  </si>
  <si>
    <t>2</t>
  </si>
  <si>
    <t>Vorplanung</t>
  </si>
  <si>
    <t>3</t>
  </si>
  <si>
    <t>Entwurfsplanung</t>
  </si>
  <si>
    <t>4</t>
  </si>
  <si>
    <t>I: Honorar Grundleistungen (ohne NK)</t>
  </si>
  <si>
    <t>psch</t>
  </si>
  <si>
    <t>Nachlass</t>
  </si>
  <si>
    <t>Gesamthonorar inkl. Nachlass</t>
  </si>
  <si>
    <t>zzgl. Nebenkosten inkl. Reisekosten (des Gesamthonorars I+II)</t>
  </si>
  <si>
    <t>I</t>
  </si>
  <si>
    <t>II</t>
  </si>
  <si>
    <t>III</t>
  </si>
  <si>
    <t>IV</t>
  </si>
  <si>
    <t>V</t>
  </si>
  <si>
    <t>zzgl. Mehrwertsteuer</t>
  </si>
  <si>
    <t>→ Eingabe dieses Wertes in das Angebotsschreiben IV 213 F</t>
  </si>
  <si>
    <t>Stundensätze</t>
  </si>
  <si>
    <t>EUR netto/h</t>
  </si>
  <si>
    <t>Auftragnehmer/Inhaber</t>
  </si>
  <si>
    <t>Architekt/Ingenieur/Techniker</t>
  </si>
  <si>
    <t>Technischer Zeicher/kfm. Mitarbeiter</t>
  </si>
  <si>
    <t>gemäß § 52 HOAI ergibt sich daraus folgendes vorläufiges Grundhonorar</t>
  </si>
  <si>
    <t>CPV Nr.:</t>
  </si>
  <si>
    <t xml:space="preserve"> 71300000-1</t>
  </si>
  <si>
    <t>Leistungen - Tragwerksplanung</t>
  </si>
  <si>
    <t>Viertel</t>
  </si>
  <si>
    <t>Mittel</t>
  </si>
  <si>
    <t>Dreiviertel</t>
  </si>
  <si>
    <t>Höchst</t>
  </si>
  <si>
    <r>
      <t xml:space="preserve">Genehmigungsplanung, </t>
    </r>
    <r>
      <rPr>
        <b/>
        <sz val="12"/>
        <rFont val="Arial"/>
        <family val="2"/>
      </rPr>
      <t>ohne</t>
    </r>
    <r>
      <rPr>
        <sz val="12"/>
        <rFont val="Arial"/>
        <family val="2"/>
      </rPr>
      <t xml:space="preserve"> Anlage 14.1 LPH 4 b)
Bei Ingenieurbauwerken: Erfassen von normalen Bauzuständen</t>
    </r>
  </si>
  <si>
    <t xml:space="preserve">Stufe 1 </t>
  </si>
  <si>
    <t>Stufe 2</t>
  </si>
  <si>
    <t>optional</t>
  </si>
  <si>
    <t>Summe Grundhonorar gemäß § 52 HOAI</t>
  </si>
  <si>
    <t>Gesamthonorar inkl.  Nebenkosten</t>
  </si>
  <si>
    <t>CPV: 71300000-1</t>
  </si>
  <si>
    <t>Honorarblatt Gesamt - Angebot I
VgV-Verfahren Tragwerksplanung</t>
  </si>
  <si>
    <t>Vergabenummer: P_0906-2025_TWP_IV</t>
  </si>
  <si>
    <t>Basis</t>
  </si>
  <si>
    <t xml:space="preserve">Zuschlag </t>
  </si>
  <si>
    <t>Grundleistungen</t>
  </si>
  <si>
    <t>Besondere Leistungen</t>
  </si>
  <si>
    <r>
      <t xml:space="preserve">I Honorar </t>
    </r>
    <r>
      <rPr>
        <b/>
        <u/>
        <sz val="12"/>
        <rFont val="Arial"/>
        <family val="2"/>
      </rPr>
      <t>Grundleistungen,</t>
    </r>
    <r>
      <rPr>
        <b/>
        <sz val="12"/>
        <rFont val="Arial"/>
        <family val="2"/>
      </rPr>
      <t xml:space="preserve"> GESAMT NETTO, 
</t>
    </r>
  </si>
  <si>
    <t>LPH 1-4</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</si>
  <si>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</si>
  <si>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</si>
  <si>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t>Durchschnitt (Wertungsrelevant)</t>
  </si>
  <si>
    <r>
      <t xml:space="preserve">Honorar zusätzlicher Stundenabruf optional
</t>
    </r>
    <r>
      <rPr>
        <i/>
        <sz val="12"/>
        <rFont val="Arial"/>
        <family val="2"/>
      </rPr>
      <t>(Auftragnehmer/ Inhaber a 75 h, Ingenieur a 50 h, Techn. Zeichner/ kfm. Mitarbeiter a 25 h)</t>
    </r>
  </si>
  <si>
    <t>Honorarblatt 
VgV-Verfahren Tragwerksplanung Psychiatrie</t>
  </si>
  <si>
    <t>Mitwirkung bei der Einrichtung und Strukturierung der gemeinsamen Datenumgebung (CDE).</t>
  </si>
  <si>
    <t>Abklären der Anforderungen an den Datenaustausch mit Behörden.</t>
  </si>
  <si>
    <t>Klären der Aufgabenstellung einschl. der Planungsmethode unter Berücksichtigung der Auftraggeber-Informations- Anforderungen (AlA) und der BIM-Ablaufpanung BAP, Mitwirkung bei der projektspezifischen Anpassung und Vervollstandigung des BlM-Abaufplans, Abstimmung zum Einsatz von Modellierungs- und Prüfwerkzeugen und zum Datenaustausch, ggf. Übernahme eines Bestandsmodells.</t>
  </si>
  <si>
    <t>Erstellen oder Mitwirken bei der Erstellung der AIA und des BAP</t>
  </si>
  <si>
    <t>Die Erstellung eines digitalen Bestands- oder Gelände-BIM-Modells (z. B. aus Punktwolken oder CAD-Bestandsdaten) erfolgt vom Objektplaner. Die Vollständigkeit und Richtigkeit können vom AG nicht garantiert werden. Ggf. müssen für die Planung notwendige Änderungen/Anpassungen am Architektur-Bestandsmodell vom AN für sein Fachmodell TWP ausgeführt werden.</t>
  </si>
  <si>
    <t>Beraten zum gesamten Leistungsbedarf in Bezug auf mögliche BIM-Prozesse, zu Kollaborationsplattform und BIM-Software, Mitwirken bel der Erstellung des Lastenheftes der Kollaborationsplattform, Implementierung der Kollaborationsplattform im Projekt, Konzepterstellung und Durchführung von Interoperabilitätstests.</t>
  </si>
  <si>
    <t>Ortsbesichtigung - Bestandsaufnahme. ggf. in begrenztem Umfang für Anschlüsse an das Bestandsgebäude</t>
  </si>
  <si>
    <t>Mitwirkung bei der Fortschreibung des projektspezifischen BAP, Festlegungen zum Einsatz von Modellierungs- und Prüfwerkzeugen und zum Datenaustausch.</t>
  </si>
  <si>
    <t>Erstellen eines bauteilorientierten 3-D-Datenmodells (Referenzmodell) einschl. räumlicher Einordnung in die Umgebung. Schematisch/generisch als Symbol oder Ersatzgeometrie im Modell darzustellen sind alle Räume mit eindeutiger Bezeichnung und alle wesentlichen Konstruktionsbauteile.</t>
  </si>
  <si>
    <t>Anlegen der Eigenschaftsdatensätze und Einfügen der im Zuge der Vorentwurfsplanung erarbeiteten Informationen. Basis: Bauelemente nach DIN 276, zweite Ebene.</t>
  </si>
  <si>
    <t>Das 3-D-Datenmodell ist den anderen an der Planung fachlich Beteiligten als Planungsgrundlage zur Verfügung zu stellen. Deren Leistungen bzw. Ergebnisse der Planung in Fachmodellen sind in das 3-D-Modell zu integrieren, soweit diese Informationen oder Bauelemente enthalten, die Bestandteil des Objektmodells Gebäude werden. 
Dies sind z.B. folgende Anforderungen: 
-	Tragwerksplanung: Raster/Konstruktionsprinzip, Bauteilvordimensionierung, Materialangaben
-	Technische Ausrüstung: Haupttrassen, Schächte, Installationshohlräume
-	Brandschutz: Grobkonzeption
Anhand des 3-D-Datenmodells erfolgen u.a.:
-	Grobmengenermittlung für die Kostenschätzung nach DIN 276
-	NUF/BGF/BRI-Ermittlung zum Abgleich der Flächenwirt- schaftlichkeit nach DIN 277
-	Modellbasierte Konsistenz- und Kollisionsprüfungen innerhalb des Leistungsbereichs Objektplanung</t>
  </si>
  <si>
    <t>Implementierung der Fachmodelle in das Gesamtmodell zu leistungsbereichsübergreifenden Konsistenz- und Kollisionsprüfungen</t>
  </si>
  <si>
    <t>Attribuierung von Bauteilen und Elementen nach besonderen Anforderungen des Auftraggebers.</t>
  </si>
  <si>
    <t>Integriertes, qualitätsgesichertes und bereinigtes 3-D-Datenmodell, aus dem der Informationstiefe der Lph entsprechend 2- D-Genehmigungszeichnungen und weitere Vorlagen generiert werden.</t>
  </si>
  <si>
    <t>Untersuchen alternativer Lösungsansätze nach verschiedenen Anforderungen einschließlich Mitwirkung bei der Kostenbewertung</t>
  </si>
  <si>
    <t>Mitwirkung bei der Erstellung der Vorplanungsunterlagen – VPU gemäß III 130 Verfahren einer investiven Baumaßnahme - Ergänzende Ausführungsvorschriften zu den AV zu § 24 LHO Berlin</t>
  </si>
  <si>
    <t>Mitwirkung bei der Ausarbeitung besonderer Maßnahmen zur Gebäude- und Bauteiloptimierung in Bezug auf Energieverbrauch, Schadstoff- und CO2 Emissionen.</t>
  </si>
  <si>
    <t>Durcharbeitung des 3-D-Datenmodells auf Grundlage der Erarbeitung der Vorplanung bis zur Bearbeitungstiefe der fertigen Entwurfsplanung. Dazu zählen u.a. die Festlegung der Fassadengeometrie, der Höhenentwicklung und der Bauteildefinitionen mit den entsprechenden Eigenschaften. Bauteile sind mehrschalig anzulegen.</t>
  </si>
  <si>
    <t>Fortschreiben der Eigenschaftsdatensätze und Einfügender im Zuge der Entwurfsplanung erarbeiteten Informationen</t>
  </si>
  <si>
    <t>Das 3-D-Datenmodell ist den anderen an der Planung fachlich Beteiligten als Planungsgrundlage zur Verfügung zu stellen. Deren Leistungen bzw. Ergebnisse der Planung von Fachmodellen sind in das 3-D-Modell zu integrieren, soweit diese Informationen oder Bauelemente enthalten die Bestandteil des Objektmodells Gebäude werden.
Dies sind z.B. folgende Anforderungen:
- Tragwerksplanung: Bauteildimensionierung, Materialangaben, konstruktiv relevante Bauteilöffnungen
- Technische Ausrüstung: Konstruktiv relevante Bauteilöffnungen, Installationszonen
- Brandschutz: Bauteilanforderungen, Konzeption Brandschutz
- Bauphysikalische Daten: Maßgebliche Eigenschaften
Anhand des 3-D-Datenmodells erfolgen u.a.:
- Festlegung der Qualitäten für die Kostenberechnung
nach DIN 276
-Mengenermittlung als Grundlage der Kostenberechnung nach DIN 276
- Modellbasierte Konsistenz- und Kollisionsprüfungen innerhalb des Leistungsbereichs Objektplanung</t>
  </si>
  <si>
    <t>Leistungsbereichsübergreifende Konsistenz- und Kollisionsprüfung</t>
  </si>
  <si>
    <t>Fortschreibung der besonderen Präsentationshilfen aus LPH 2</t>
  </si>
  <si>
    <t>Verfahren einer investiven Baumaßnahme - Ergänzende Ausführungsvorschriften zu den AV zu § 24 LHO Berlin</t>
  </si>
  <si>
    <t>Fortschreibung Ausarbeitung besonderer Maßnahmen zur Gebäude- und Bauteiloptimierung in Bezug auf Energieverbrauch, Schadstoff- und CO2 Emissionen.</t>
  </si>
  <si>
    <t>Keine weitere Durcharbeitung des 3-D-Datenmodells in Geometrie und Eigenschaften.</t>
  </si>
  <si>
    <t>Ggf. Ergänzen und Anpassen des 3-D-Datenmodells, soweit Anpassungen oder Änderungen aus dem Genehmigungsprozess erforderlich werden.</t>
  </si>
  <si>
    <t>Anhand des 3-D-Datenmodells erfolgt u.a.: Erarbeitung der Vorlagen (Planungsunterlagen und Berechnungen), wie sie sich aus den öffentlich-rechtlichen Anforderungen an Genehmigungsunterlagen ergeben, im Wesentlichen durch Ableiten aus dem 3-D-Datenmodell.</t>
  </si>
  <si>
    <t xml:space="preserve">Nachweise zum konstruktiven Brandschutz, soweit erforderlich </t>
  </si>
  <si>
    <t xml:space="preserve">Erfassen von Bauzuständen, in denen das statische System von dem des Endzustands abweicht </t>
  </si>
  <si>
    <t>Vorabstimmung des Bauphasenkonzeptes mit der Genehmigungsbehörde hinsichtlich der Umsetzung in der Bauausführung (eventuell erforderliche Teilbaugenehmigungen) in Verbindung mit der Baugenehmigung des Interimsmodulbaus.</t>
  </si>
  <si>
    <t>Objekt Nr. 1 - Psychiatrie</t>
  </si>
  <si>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t>
    </r>
    <r>
      <rPr>
        <b/>
        <sz val="12"/>
        <rFont val="Arial"/>
        <family val="2"/>
      </rPr>
      <t xml:space="preserve">, </t>
    </r>
    <r>
      <rPr>
        <b/>
        <u/>
        <sz val="12"/>
        <rFont val="Arial"/>
        <family val="2"/>
      </rPr>
      <t>inkl.</t>
    </r>
    <r>
      <rPr>
        <b/>
        <sz val="12"/>
        <rFont val="Arial"/>
        <family val="2"/>
      </rPr>
      <t xml:space="preserve"> Umbauzuschlag, Nachlass/ Zuschlag und Nebenkosten 
</t>
    </r>
  </si>
  <si>
    <t>Übersicht Gesamtleistung TWP- Psychiatrie</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</si>
  <si>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t>
    </r>
    <r>
      <rPr>
        <b/>
        <sz val="12"/>
        <rFont val="Arial"/>
        <family val="2"/>
      </rPr>
      <t xml:space="preserve">,  </t>
    </r>
    <r>
      <rPr>
        <b/>
        <u/>
        <sz val="12"/>
        <rFont val="Arial"/>
        <family val="2"/>
      </rPr>
      <t>inkl.</t>
    </r>
    <r>
      <rPr>
        <b/>
        <sz val="12"/>
        <rFont val="Arial"/>
        <family val="2"/>
      </rPr>
      <t xml:space="preserve"> Nachlass/ Zuschlag und Nebenkosten
</t>
    </r>
  </si>
  <si>
    <t>Weitere Besondere Leistungen</t>
  </si>
  <si>
    <t>Stufe 1</t>
  </si>
  <si>
    <t xml:space="preserve">Sämtliche Leistungen gemäß Leistungsbeschreibung, die weder  „Grundleistungen“, „BIM-Leistungen – in Verbindung mit AIA und BAP“ noch „Besondere Leistungen“ sind.
</t>
  </si>
  <si>
    <t>Alle Positionen sind auszufüllen!</t>
  </si>
  <si>
    <t>IV: Honorar Besondere Leistungen (ohne NK)</t>
  </si>
  <si>
    <t>Zwischensumme aus I+II+III</t>
  </si>
  <si>
    <r>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Vereinbarten. 
Zum Zweck der Honorarberechnungsklarheit in allen Leistungsphasen gelten die vom Auftraggeber (AG) hier voreingetragenen Honorarparameter, insbesondere zu Honorarzone, Basissatz und Teilleistungspunkten und die Eintragungen des Auftragnehmers zum Nachlass bzw. Zuschlag und zu den Nebenkosten als abschließend und verbindlich</t>
    </r>
    <r>
      <rPr>
        <b/>
        <sz val="11"/>
        <color theme="1"/>
        <rFont val="Arial"/>
        <family val="2"/>
      </rPr>
      <t xml:space="preserve"> für die Ermittlung der Honorare für die Grundleistungen in allen Leistungsphasen als vereinbart. 
Der AG hat die anrechenbaren Kosten für das Vorhaben geschätzt und nachfolgend eingetragen. Zur Ermittlung der anrechenbaren Kosten werden entsprechend § 50 Abs. 1 HOAI 55 % der Baukonstruktionskosten und 10 % der Kosten der technischen Anlagen herangezogen. Weitere Kosten von Arbeiten werden nicht erfasst. </t>
    </r>
    <r>
      <rPr>
        <b/>
        <sz val="11"/>
        <rFont val="Arial"/>
        <family val="2"/>
      </rPr>
      <t xml:space="preserve"> </t>
    </r>
    <r>
      <rPr>
        <b/>
        <sz val="11"/>
        <color theme="1"/>
        <rFont val="Arial"/>
        <family val="2"/>
      </rPr>
      <t xml:space="preserve">§ 11 HOAI findet keine Anwendung. </t>
    </r>
    <r>
      <rPr>
        <b/>
        <sz val="11"/>
        <rFont val="Arial"/>
        <family val="2"/>
      </rPr>
      <t xml:space="preserve"> Etwaige Aufwendungen des AN auf Grund der vorgenannten Vereinbarungen sind durch den AN eigenständig bei der Angebotskalkulation zu berücksichtigen. Sofern die anrechenbaren Kosten außerhalb der Honorartafeln der HOAI liegen sollten, finden insoweit die sog. erweiterten RifT-Bund-Tabellen Anwendung. 
Das endgültige Honorar des AN bemisst sich ausschließlich nach sämtlichen vorgenannten Grundsätzen, jedoch unter Berücksichtigung der anrechenbaren Kosten auf der Grundlage der Kostenberechnung gem. § 2 Abs. 11 HOAI. Für diese Kostenberechnung gelten jedoch weiterhin alle oben benannten Vereinbarungen insbesondere im Hinblick auf die  Ermittlung anrechenbarer Kosten entsprechend § 50 Abs. 1 HOAI und der Nichterfassung der Kosten von weiteren Arbeiten.</t>
    </r>
  </si>
  <si>
    <t xml:space="preserve">Nebenkosten in Prozent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</si>
</sst>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 "/>
    <numFmt numFmtId="165" formatCode="#,##0\ &quot;€ netto&quot;"/>
    <numFmt numFmtId="166" formatCode="&quot;zu&quot;\ 0\ %"/>
    <numFmt numFmtId="167" formatCode="0.0%"/>
    <numFmt numFmtId="168" formatCode="#,##0.00\ &quot;v.H.&quot;"/>
    <numFmt numFmtId="169" formatCode="#,##0.0\ &quot;v.H.&quot;"/>
    <numFmt numFmtId="170" formatCode="0.0"/>
    <numFmt numFmtId="171" formatCode="#,##0.00[$€];[Red]\-#,##0.00[$€]"/>
    <numFmt numFmtId="172" formatCode="#,##0.00\ &quot;€&quot;"/>
    <numFmt numFmtId="178" formatCode="#,##0.00\ "/>
  </numFmts>
  <fonts count="28"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b/>
      <u/>
      <sz val="12"/>
      <name val="Arial"/>
      <family val="2"/>
    </font>
    <font>
      <sz val="12"/>
      <name val="Tms Rmn"/>
    </font>
    <font>
      <i/>
      <sz val="12"/>
      <name val="Arial"/>
      <family val="2"/>
    </font>
    <font>
      <b/>
      <sz val="12"/>
      <color theme="0"/>
      <name val="Arial"/>
      <family val="2"/>
    </font>
    <font>
      <sz val="11"/>
      <name val="Times New Roman"/>
      <family val="1"/>
    </font>
    <font>
      <sz val="10"/>
      <name val="Arial"/>
      <family val="2"/>
    </font>
    <font>
      <sz val="9"/>
      <name val="Helv"/>
    </font>
    <font>
      <b/>
      <i/>
      <u/>
      <sz val="12"/>
      <name val="Arial"/>
      <family val="2"/>
    </font>
    <font>
      <b/>
      <sz val="12"/>
      <color rgb="FFFF0000"/>
      <name val="Arial"/>
      <family val="2"/>
    </font>
    <font>
      <sz val="8"/>
      <name val="Calibri"/>
      <family val="2"/>
      <scheme val="minor"/>
    </font>
    <font>
      <i/>
      <sz val="12"/>
      <color rgb="FF000000"/>
      <name val="Arial"/>
      <family val="2"/>
    </font>
    <font>
      <b/>
      <i/>
      <sz val="12"/>
      <color rgb="FFFF0000"/>
      <name val="Arial"/>
      <family val="2"/>
    </font>
    <font>
      <sz val="11"/>
      <name val="Calibri"/>
      <family val="2"/>
      <scheme val="minor"/>
    </font>
    <font>
      <b/>
      <sz val="11"/>
      <color theme="1"/>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3999450666829432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59999389629810485"/>
        <bgColor indexed="64"/>
      </patternFill>
    </fill>
  </fills>
  <borders count="81">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thin">
        <color indexed="64"/>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bottom/>
      <diagonal/>
    </border>
    <border>
      <left/>
      <right style="medium">
        <color indexed="64"/>
      </right>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hair">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8" fillId="0" borderId="0"/>
    <xf numFmtId="171" fontId="20"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0" fontId="15" fillId="0" borderId="0"/>
  </cellStyleXfs>
  <cellXfs count="229">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right" vertical="top"/>
    </xf>
    <xf numFmtId="0" fontId="10" fillId="0" borderId="0" xfId="0" applyFont="1" applyAlignment="1">
      <alignment horizontal="right" vertical="center"/>
    </xf>
    <xf numFmtId="164" fontId="11" fillId="0" borderId="0" xfId="0" applyNumberFormat="1" applyFont="1" applyAlignment="1">
      <alignment horizontal="center"/>
    </xf>
    <xf numFmtId="0" fontId="10" fillId="0" borderId="0" xfId="0" applyFont="1" applyAlignment="1">
      <alignment horizontal="center" vertical="center"/>
    </xf>
    <xf numFmtId="165" fontId="10" fillId="0" borderId="0" xfId="0" applyNumberFormat="1" applyFont="1" applyAlignment="1">
      <alignment vertical="center"/>
    </xf>
    <xf numFmtId="0" fontId="10" fillId="0" borderId="10" xfId="0" applyFont="1" applyBorder="1" applyAlignment="1">
      <alignment horizontal="center" vertical="center"/>
    </xf>
    <xf numFmtId="0" fontId="10" fillId="0" borderId="5" xfId="0" applyFont="1" applyBorder="1" applyAlignment="1">
      <alignment horizontal="right" vertical="center"/>
    </xf>
    <xf numFmtId="0" fontId="10" fillId="0" borderId="3" xfId="0" applyFont="1" applyBorder="1" applyAlignment="1">
      <alignment horizontal="center" vertical="center"/>
    </xf>
    <xf numFmtId="164" fontId="10" fillId="0" borderId="0" xfId="0" applyNumberFormat="1" applyFont="1" applyAlignment="1">
      <alignment vertical="center"/>
    </xf>
    <xf numFmtId="0" fontId="5" fillId="0" borderId="0" xfId="0" applyFont="1" applyAlignment="1">
      <alignment horizontal="center" vertical="center"/>
    </xf>
    <xf numFmtId="165" fontId="5" fillId="0" borderId="0" xfId="0" applyNumberFormat="1" applyFont="1" applyAlignment="1">
      <alignment horizontal="right" vertical="center"/>
    </xf>
    <xf numFmtId="0" fontId="5" fillId="0" borderId="12" xfId="0" applyFont="1" applyBorder="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10" fillId="0" borderId="0" xfId="0" applyFont="1"/>
    <xf numFmtId="0" fontId="10" fillId="0" borderId="14" xfId="0" applyFont="1" applyBorder="1" applyAlignment="1">
      <alignment horizontal="center" vertical="center"/>
    </xf>
    <xf numFmtId="0" fontId="5" fillId="0" borderId="0" xfId="0" applyFont="1" applyAlignment="1">
      <alignment horizontal="right" vertical="center"/>
    </xf>
    <xf numFmtId="4" fontId="5" fillId="0" borderId="11" xfId="0" applyNumberFormat="1" applyFont="1" applyBorder="1" applyAlignment="1">
      <alignment horizontal="right" vertical="center"/>
    </xf>
    <xf numFmtId="165" fontId="5" fillId="0" borderId="0" xfId="0" applyNumberFormat="1" applyFont="1" applyAlignment="1">
      <alignment horizontal="center" vertical="center"/>
    </xf>
    <xf numFmtId="0" fontId="5" fillId="0" borderId="22" xfId="0" applyFont="1" applyBorder="1" applyAlignment="1">
      <alignment horizontal="center" vertical="center" wrapText="1"/>
    </xf>
    <xf numFmtId="168" fontId="10" fillId="0" borderId="25" xfId="0" applyNumberFormat="1" applyFont="1" applyBorder="1" applyAlignment="1">
      <alignment horizontal="center" vertical="center"/>
    </xf>
    <xf numFmtId="4" fontId="10" fillId="0" borderId="26" xfId="0" applyNumberFormat="1" applyFont="1" applyBorder="1" applyAlignment="1">
      <alignment vertical="center"/>
    </xf>
    <xf numFmtId="0" fontId="10" fillId="0" borderId="27" xfId="0" applyFont="1" applyBorder="1" applyAlignment="1">
      <alignment horizontal="center" vertical="center"/>
    </xf>
    <xf numFmtId="49" fontId="10" fillId="0" borderId="28" xfId="0" applyNumberFormat="1" applyFont="1" applyBorder="1" applyAlignment="1">
      <alignment horizontal="center" vertical="center"/>
    </xf>
    <xf numFmtId="0" fontId="10" fillId="0" borderId="25" xfId="0" applyFont="1" applyBorder="1" applyAlignment="1">
      <alignment vertical="center"/>
    </xf>
    <xf numFmtId="49" fontId="10" fillId="0" borderId="30" xfId="0" applyNumberFormat="1" applyFont="1" applyBorder="1" applyAlignment="1">
      <alignment horizontal="center" vertical="center"/>
    </xf>
    <xf numFmtId="0" fontId="10" fillId="0" borderId="31" xfId="0" applyFont="1" applyBorder="1" applyAlignment="1">
      <alignment vertical="center"/>
    </xf>
    <xf numFmtId="168" fontId="10" fillId="0" borderId="31" xfId="0" applyNumberFormat="1" applyFont="1" applyBorder="1" applyAlignment="1">
      <alignment horizontal="center" vertical="center"/>
    </xf>
    <xf numFmtId="0" fontId="10" fillId="0" borderId="32" xfId="0" applyFont="1" applyBorder="1" applyAlignment="1">
      <alignment horizontal="center" vertical="center"/>
    </xf>
    <xf numFmtId="49" fontId="5" fillId="4" borderId="11" xfId="0" applyNumberFormat="1" applyFont="1" applyFill="1" applyBorder="1" applyAlignment="1">
      <alignment horizontal="left" vertical="center"/>
    </xf>
    <xf numFmtId="0" fontId="5" fillId="4" borderId="34" xfId="0" applyFont="1" applyFill="1" applyBorder="1" applyAlignment="1">
      <alignment vertical="center"/>
    </xf>
    <xf numFmtId="168" fontId="5" fillId="4" borderId="35" xfId="0" applyNumberFormat="1" applyFont="1" applyFill="1" applyBorder="1" applyAlignment="1">
      <alignment horizontal="center" vertical="center"/>
    </xf>
    <xf numFmtId="169" fontId="5" fillId="4" borderId="35" xfId="0" applyNumberFormat="1" applyFont="1" applyFill="1" applyBorder="1" applyAlignment="1">
      <alignment horizontal="center" vertical="center"/>
    </xf>
    <xf numFmtId="0" fontId="5" fillId="4" borderId="35" xfId="0" applyFont="1" applyFill="1" applyBorder="1" applyAlignment="1">
      <alignment horizontal="center" vertical="center" wrapText="1"/>
    </xf>
    <xf numFmtId="4" fontId="5" fillId="4" borderId="36" xfId="0" applyNumberFormat="1" applyFont="1" applyFill="1" applyBorder="1" applyAlignment="1">
      <alignment vertical="center"/>
    </xf>
    <xf numFmtId="0" fontId="5" fillId="4" borderId="12" xfId="0" applyFont="1" applyFill="1" applyBorder="1" applyAlignment="1">
      <alignment horizontal="center" vertical="center"/>
    </xf>
    <xf numFmtId="9" fontId="5" fillId="4" borderId="35" xfId="0" applyNumberFormat="1" applyFont="1" applyFill="1" applyBorder="1" applyAlignment="1">
      <alignment horizontal="center" vertical="center"/>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4" fontId="5" fillId="4" borderId="34" xfId="0" applyNumberFormat="1" applyFont="1" applyFill="1" applyBorder="1" applyAlignment="1">
      <alignment vertical="center"/>
    </xf>
    <xf numFmtId="0" fontId="10" fillId="0" borderId="20" xfId="0" applyFont="1" applyBorder="1" applyAlignment="1">
      <alignment vertical="center"/>
    </xf>
    <xf numFmtId="0" fontId="5" fillId="0" borderId="21" xfId="0" applyFont="1" applyBorder="1" applyAlignment="1">
      <alignment vertical="center"/>
    </xf>
    <xf numFmtId="4" fontId="5" fillId="0" borderId="21" xfId="0" applyNumberFormat="1" applyFont="1" applyBorder="1" applyAlignment="1">
      <alignment vertical="center"/>
    </xf>
    <xf numFmtId="0" fontId="5" fillId="0" borderId="21" xfId="0" applyFont="1" applyBorder="1" applyAlignment="1">
      <alignment horizontal="center" vertical="center"/>
    </xf>
    <xf numFmtId="4" fontId="10" fillId="0" borderId="7" xfId="0" applyNumberFormat="1" applyFont="1" applyBorder="1" applyAlignment="1">
      <alignment vertical="center"/>
    </xf>
    <xf numFmtId="0" fontId="10" fillId="0" borderId="24" xfId="0" applyFont="1" applyBorder="1" applyAlignment="1">
      <alignment horizontal="center" vertical="center"/>
    </xf>
    <xf numFmtId="167" fontId="5" fillId="0" borderId="21" xfId="0" applyNumberFormat="1" applyFont="1" applyBorder="1" applyAlignment="1">
      <alignment horizontal="right" vertical="center"/>
    </xf>
    <xf numFmtId="49" fontId="5" fillId="4" borderId="40" xfId="0" applyNumberFormat="1" applyFont="1" applyFill="1" applyBorder="1" applyAlignment="1">
      <alignment horizontal="left" vertical="center"/>
    </xf>
    <xf numFmtId="0" fontId="5" fillId="4" borderId="41" xfId="0" applyFont="1" applyFill="1" applyBorder="1" applyAlignment="1">
      <alignment vertical="center"/>
    </xf>
    <xf numFmtId="9" fontId="5" fillId="4" borderId="33" xfId="0" applyNumberFormat="1" applyFont="1" applyFill="1" applyBorder="1" applyAlignment="1">
      <alignment horizontal="center" vertical="center"/>
    </xf>
    <xf numFmtId="0" fontId="5" fillId="4" borderId="33" xfId="0" applyFont="1" applyFill="1" applyBorder="1" applyAlignment="1">
      <alignment horizontal="center" vertical="center"/>
    </xf>
    <xf numFmtId="4" fontId="5" fillId="4" borderId="42" xfId="0" applyNumberFormat="1" applyFont="1" applyFill="1" applyBorder="1" applyAlignment="1">
      <alignment vertical="center"/>
    </xf>
    <xf numFmtId="0" fontId="5" fillId="4" borderId="43"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1" fontId="0" fillId="0" borderId="0" xfId="0" applyNumberFormat="1"/>
    <xf numFmtId="167" fontId="10" fillId="0" borderId="38" xfId="0" applyNumberFormat="1" applyFont="1" applyBorder="1" applyAlignment="1">
      <alignment horizontal="right" vertical="center"/>
    </xf>
    <xf numFmtId="4" fontId="10" fillId="0" borderId="7" xfId="0" applyNumberFormat="1" applyFont="1" applyBorder="1" applyAlignment="1">
      <alignment horizontal="center" vertical="center"/>
    </xf>
    <xf numFmtId="167" fontId="5" fillId="2" borderId="51" xfId="0" applyNumberFormat="1" applyFont="1" applyFill="1" applyBorder="1" applyAlignment="1" applyProtection="1">
      <alignment horizontal="center" vertical="center"/>
      <protection locked="0"/>
    </xf>
    <xf numFmtId="49" fontId="10" fillId="0" borderId="46" xfId="0" applyNumberFormat="1" applyFont="1" applyBorder="1" applyAlignment="1">
      <alignment horizontal="left" vertical="center"/>
    </xf>
    <xf numFmtId="49" fontId="10" fillId="0" borderId="48" xfId="0" applyNumberFormat="1" applyFont="1" applyBorder="1" applyAlignment="1">
      <alignment horizontal="left" vertical="center"/>
    </xf>
    <xf numFmtId="49" fontId="10" fillId="0" borderId="50" xfId="0" applyNumberFormat="1" applyFont="1" applyBorder="1" applyAlignment="1">
      <alignment horizontal="left" vertical="center"/>
    </xf>
    <xf numFmtId="2" fontId="17" fillId="0" borderId="0" xfId="0" applyNumberFormat="1" applyFont="1" applyAlignment="1">
      <alignment horizontal="right" vertical="center"/>
    </xf>
    <xf numFmtId="0" fontId="9"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9" fillId="6" borderId="0" xfId="0" applyFont="1" applyFill="1" applyAlignment="1">
      <alignment horizontal="left" vertical="top"/>
    </xf>
    <xf numFmtId="0" fontId="5" fillId="6" borderId="0" xfId="0" applyFont="1" applyFill="1" applyAlignment="1">
      <alignment horizontal="left" vertical="top"/>
    </xf>
    <xf numFmtId="0" fontId="5" fillId="7" borderId="12" xfId="0" applyFont="1" applyFill="1" applyBorder="1" applyAlignment="1">
      <alignment horizontal="center" vertical="center"/>
    </xf>
    <xf numFmtId="49" fontId="5" fillId="7" borderId="34" xfId="0" applyNumberFormat="1" applyFont="1" applyFill="1" applyBorder="1" applyAlignment="1">
      <alignment vertical="center" wrapText="1"/>
    </xf>
    <xf numFmtId="0" fontId="0" fillId="0" borderId="0" xfId="0" applyAlignment="1">
      <alignment vertical="center"/>
    </xf>
    <xf numFmtId="0" fontId="0" fillId="0" borderId="0" xfId="0" applyAlignment="1">
      <alignment horizontal="left" vertical="center"/>
    </xf>
    <xf numFmtId="4" fontId="10" fillId="0" borderId="0" xfId="0" applyNumberFormat="1" applyFont="1" applyAlignment="1">
      <alignment horizontal="center" vertical="center"/>
    </xf>
    <xf numFmtId="0" fontId="8" fillId="0" borderId="0" xfId="0" applyFont="1" applyBorder="1" applyAlignment="1">
      <alignment vertical="center"/>
    </xf>
    <xf numFmtId="0" fontId="5" fillId="0" borderId="0" xfId="0" applyFont="1" applyFill="1" applyBorder="1" applyAlignment="1">
      <alignment horizontal="left" vertical="top"/>
    </xf>
    <xf numFmtId="0" fontId="10" fillId="0" borderId="0" xfId="0" applyFont="1" applyAlignment="1">
      <alignment horizontal="left" vertical="top"/>
    </xf>
    <xf numFmtId="4" fontId="5" fillId="0" borderId="0" xfId="0" applyNumberFormat="1" applyFont="1" applyAlignment="1">
      <alignment horizontal="left" vertical="top"/>
    </xf>
    <xf numFmtId="1" fontId="0" fillId="0" borderId="0" xfId="0" applyNumberFormat="1" applyAlignment="1">
      <alignment horizontal="center" vertical="center"/>
    </xf>
    <xf numFmtId="170" fontId="0" fillId="0" borderId="0" xfId="0" applyNumberFormat="1" applyAlignment="1">
      <alignment horizontal="center" vertical="center"/>
    </xf>
    <xf numFmtId="0" fontId="0" fillId="0" borderId="0" xfId="0" applyAlignment="1">
      <alignment horizontal="center" vertical="center"/>
    </xf>
    <xf numFmtId="0" fontId="16" fillId="0" borderId="25" xfId="0" applyFont="1" applyBorder="1" applyAlignment="1">
      <alignment vertical="center" wrapText="1"/>
    </xf>
    <xf numFmtId="0" fontId="10" fillId="0" borderId="53" xfId="0" applyFont="1" applyBorder="1" applyAlignment="1">
      <alignment horizontal="center" vertical="center"/>
    </xf>
    <xf numFmtId="4" fontId="10" fillId="0" borderId="56" xfId="0" applyNumberFormat="1" applyFont="1" applyBorder="1" applyAlignment="1">
      <alignment vertical="center"/>
    </xf>
    <xf numFmtId="0" fontId="10" fillId="7" borderId="57" xfId="0" applyFont="1" applyFill="1" applyBorder="1" applyAlignment="1">
      <alignment horizontal="center" vertical="center" wrapText="1"/>
    </xf>
    <xf numFmtId="0" fontId="5" fillId="7" borderId="58" xfId="0" applyFont="1" applyFill="1" applyBorder="1" applyAlignment="1">
      <alignment horizontal="center" vertical="center" wrapText="1"/>
    </xf>
    <xf numFmtId="49" fontId="10" fillId="0" borderId="60" xfId="0" applyNumberFormat="1" applyFont="1" applyBorder="1" applyAlignment="1">
      <alignment horizontal="center" vertical="center"/>
    </xf>
    <xf numFmtId="0" fontId="10" fillId="0" borderId="61" xfId="0" applyFont="1" applyBorder="1" applyAlignment="1">
      <alignment vertical="center" wrapText="1"/>
    </xf>
    <xf numFmtId="168" fontId="10" fillId="0" borderId="61" xfId="0" applyNumberFormat="1" applyFont="1" applyBorder="1" applyAlignment="1">
      <alignment horizontal="center" vertical="center"/>
    </xf>
    <xf numFmtId="0" fontId="10" fillId="7" borderId="62" xfId="0" applyFont="1" applyFill="1" applyBorder="1" applyAlignment="1">
      <alignment horizontal="center" vertical="center" wrapText="1"/>
    </xf>
    <xf numFmtId="0" fontId="5" fillId="7" borderId="63" xfId="0" applyFont="1" applyFill="1" applyBorder="1" applyAlignment="1">
      <alignment horizontal="center" vertical="center" wrapText="1"/>
    </xf>
    <xf numFmtId="0" fontId="5" fillId="7" borderId="64" xfId="0" applyFont="1" applyFill="1" applyBorder="1" applyAlignment="1">
      <alignment horizontal="center" vertical="center" wrapText="1"/>
    </xf>
    <xf numFmtId="166" fontId="10" fillId="0" borderId="0" xfId="0" applyNumberFormat="1" applyFont="1" applyAlignment="1">
      <alignment horizontal="center" vertical="center"/>
    </xf>
    <xf numFmtId="0" fontId="12" fillId="0" borderId="0" xfId="0" applyFont="1" applyBorder="1" applyAlignment="1">
      <alignment vertical="center"/>
    </xf>
    <xf numFmtId="9" fontId="10" fillId="3" borderId="0" xfId="0" applyNumberFormat="1" applyFont="1" applyFill="1" applyBorder="1" applyAlignment="1">
      <alignment horizontal="center" vertical="center"/>
    </xf>
    <xf numFmtId="0" fontId="5" fillId="0" borderId="0" xfId="0" applyFont="1" applyBorder="1" applyAlignment="1">
      <alignment horizontal="right" vertical="center"/>
    </xf>
    <xf numFmtId="0" fontId="5" fillId="0" borderId="41" xfId="0" applyFont="1" applyBorder="1" applyAlignment="1">
      <alignment horizontal="right" vertical="center"/>
    </xf>
    <xf numFmtId="0" fontId="10" fillId="0" borderId="0" xfId="0" applyFont="1" applyBorder="1"/>
    <xf numFmtId="0" fontId="10" fillId="0" borderId="0" xfId="0" applyFont="1" applyBorder="1" applyAlignment="1">
      <alignment vertical="center"/>
    </xf>
    <xf numFmtId="0" fontId="5" fillId="0" borderId="55" xfId="0" applyFont="1" applyBorder="1" applyAlignment="1">
      <alignment horizontal="right" vertical="center"/>
    </xf>
    <xf numFmtId="4" fontId="10" fillId="2" borderId="25" xfId="0" applyNumberFormat="1" applyFont="1" applyFill="1" applyBorder="1" applyAlignment="1">
      <alignment vertical="center"/>
    </xf>
    <xf numFmtId="0" fontId="16" fillId="0" borderId="0" xfId="0" applyFont="1" applyBorder="1" applyAlignment="1">
      <alignment vertical="center" wrapText="1"/>
    </xf>
    <xf numFmtId="0" fontId="10" fillId="0" borderId="55" xfId="0" applyFont="1" applyBorder="1" applyAlignment="1">
      <alignment horizontal="center" vertical="center"/>
    </xf>
    <xf numFmtId="0" fontId="5" fillId="0" borderId="0" xfId="0" applyFont="1" applyAlignment="1">
      <alignment horizontal="center" vertical="center"/>
    </xf>
    <xf numFmtId="0" fontId="10" fillId="0" borderId="0" xfId="0" applyFont="1" applyFill="1" applyAlignment="1" applyProtection="1">
      <alignment horizontal="center" vertical="center"/>
    </xf>
    <xf numFmtId="9" fontId="10" fillId="0" borderId="0" xfId="2" applyFont="1" applyFill="1" applyAlignment="1" applyProtection="1">
      <alignment horizontal="center" vertical="center"/>
    </xf>
    <xf numFmtId="4" fontId="10" fillId="0" borderId="13" xfId="0" applyNumberFormat="1" applyFont="1" applyFill="1" applyBorder="1" applyAlignment="1" applyProtection="1">
      <alignment vertical="center"/>
    </xf>
    <xf numFmtId="0" fontId="5" fillId="0" borderId="29" xfId="0" applyFont="1" applyBorder="1" applyAlignment="1">
      <alignment horizontal="center" vertical="center"/>
    </xf>
    <xf numFmtId="4" fontId="10" fillId="0" borderId="0" xfId="0" applyNumberFormat="1" applyFont="1" applyBorder="1" applyAlignment="1">
      <alignment vertical="center"/>
    </xf>
    <xf numFmtId="49" fontId="17" fillId="9" borderId="66" xfId="0" applyNumberFormat="1" applyFont="1" applyFill="1" applyBorder="1" applyAlignment="1">
      <alignment horizontal="center" vertical="top"/>
    </xf>
    <xf numFmtId="0" fontId="17" fillId="9" borderId="52" xfId="0" applyFont="1" applyFill="1" applyBorder="1" applyAlignment="1">
      <alignment horizontal="left" vertical="top"/>
    </xf>
    <xf numFmtId="168" fontId="17" fillId="9" borderId="52" xfId="0" applyNumberFormat="1" applyFont="1" applyFill="1" applyBorder="1" applyAlignment="1">
      <alignment horizontal="center" vertical="top"/>
    </xf>
    <xf numFmtId="169" fontId="17" fillId="9" borderId="52" xfId="0" applyNumberFormat="1" applyFont="1" applyFill="1" applyBorder="1" applyAlignment="1">
      <alignment horizontal="left" vertical="top"/>
    </xf>
    <xf numFmtId="0" fontId="17" fillId="9" borderId="68" xfId="0" applyFont="1" applyFill="1" applyBorder="1" applyAlignment="1">
      <alignment horizontal="left" vertical="top" wrapText="1"/>
    </xf>
    <xf numFmtId="4" fontId="17" fillId="9" borderId="59" xfId="0" applyNumberFormat="1" applyFont="1" applyFill="1" applyBorder="1" applyAlignment="1">
      <alignment horizontal="right" vertical="top"/>
    </xf>
    <xf numFmtId="0" fontId="17" fillId="9" borderId="64" xfId="0" applyFont="1" applyFill="1" applyBorder="1" applyAlignment="1">
      <alignment horizontal="center" vertical="top"/>
    </xf>
    <xf numFmtId="167" fontId="5" fillId="2" borderId="16" xfId="0" applyNumberFormat="1" applyFont="1" applyFill="1" applyBorder="1" applyAlignment="1" applyProtection="1">
      <alignment horizontal="right" vertical="center"/>
      <protection locked="0"/>
    </xf>
    <xf numFmtId="167" fontId="5" fillId="2" borderId="71" xfId="0" applyNumberFormat="1" applyFont="1" applyFill="1" applyBorder="1" applyAlignment="1" applyProtection="1">
      <alignment horizontal="right" vertical="center"/>
      <protection locked="0"/>
    </xf>
    <xf numFmtId="4" fontId="5" fillId="0" borderId="17" xfId="0" applyNumberFormat="1" applyFont="1" applyBorder="1" applyAlignment="1">
      <alignment vertical="center"/>
    </xf>
    <xf numFmtId="0" fontId="5" fillId="0" borderId="17" xfId="0" applyFont="1" applyBorder="1" applyAlignment="1">
      <alignment vertical="center"/>
    </xf>
    <xf numFmtId="0" fontId="10" fillId="0" borderId="72" xfId="0" applyFont="1" applyBorder="1" applyAlignment="1">
      <alignment vertical="center"/>
    </xf>
    <xf numFmtId="0" fontId="5" fillId="0" borderId="71" xfId="0" applyFont="1" applyBorder="1" applyAlignment="1">
      <alignment horizontal="center" vertical="center"/>
    </xf>
    <xf numFmtId="4" fontId="10" fillId="0" borderId="65" xfId="0" applyNumberFormat="1" applyFont="1" applyBorder="1" applyAlignment="1">
      <alignment vertical="center"/>
    </xf>
    <xf numFmtId="0" fontId="10" fillId="0" borderId="73" xfId="0" applyFont="1" applyBorder="1" applyAlignment="1">
      <alignment horizontal="center" vertical="center"/>
    </xf>
    <xf numFmtId="0" fontId="5" fillId="7" borderId="59" xfId="0" applyFont="1" applyFill="1" applyBorder="1" applyAlignment="1">
      <alignment vertical="center" wrapText="1"/>
    </xf>
    <xf numFmtId="0" fontId="5" fillId="7" borderId="52" xfId="0" applyFont="1" applyFill="1" applyBorder="1" applyAlignment="1">
      <alignment vertical="center" wrapText="1"/>
    </xf>
    <xf numFmtId="0" fontId="5" fillId="7" borderId="64" xfId="0" applyFont="1" applyFill="1" applyBorder="1" applyAlignment="1">
      <alignment vertical="center" wrapText="1"/>
    </xf>
    <xf numFmtId="49" fontId="5" fillId="7" borderId="44" xfId="0" applyNumberFormat="1" applyFont="1" applyFill="1" applyBorder="1" applyAlignment="1">
      <alignment vertical="top" wrapText="1"/>
    </xf>
    <xf numFmtId="49" fontId="5" fillId="7" borderId="44" xfId="0" applyNumberFormat="1" applyFont="1" applyFill="1" applyBorder="1" applyAlignment="1">
      <alignment horizontal="center" vertical="top" wrapText="1"/>
    </xf>
    <xf numFmtId="172" fontId="5" fillId="0" borderId="0" xfId="6" applyNumberFormat="1" applyFont="1" applyAlignment="1">
      <alignment vertical="center"/>
    </xf>
    <xf numFmtId="49" fontId="5" fillId="7" borderId="44" xfId="0" applyNumberFormat="1" applyFont="1" applyFill="1" applyBorder="1" applyAlignment="1">
      <alignment horizontal="center" vertical="center" wrapText="1"/>
    </xf>
    <xf numFmtId="0" fontId="5" fillId="10" borderId="12" xfId="0" applyFont="1" applyFill="1" applyBorder="1" applyAlignment="1">
      <alignment horizontal="center" vertical="center"/>
    </xf>
    <xf numFmtId="172" fontId="5" fillId="8" borderId="44" xfId="6" applyNumberFormat="1" applyFont="1" applyFill="1" applyBorder="1" applyAlignment="1">
      <alignment horizontal="center" vertical="center" wrapText="1"/>
    </xf>
    <xf numFmtId="0" fontId="5" fillId="8" borderId="12" xfId="0" applyFont="1" applyFill="1" applyBorder="1" applyAlignment="1">
      <alignment horizontal="center" vertical="center"/>
    </xf>
    <xf numFmtId="172" fontId="10" fillId="0" borderId="45" xfId="1" applyNumberFormat="1" applyFont="1" applyBorder="1" applyAlignment="1" applyProtection="1">
      <alignment vertical="center"/>
    </xf>
    <xf numFmtId="49" fontId="5" fillId="10" borderId="11" xfId="0" applyNumberFormat="1" applyFont="1" applyFill="1" applyBorder="1" applyAlignment="1">
      <alignment horizontal="left" vertical="center"/>
    </xf>
    <xf numFmtId="49" fontId="5" fillId="10" borderId="39" xfId="0" applyNumberFormat="1" applyFont="1" applyFill="1" applyBorder="1" applyAlignment="1">
      <alignment horizontal="left" vertical="center"/>
    </xf>
    <xf numFmtId="172" fontId="5" fillId="2" borderId="47" xfId="6" applyNumberFormat="1" applyFont="1" applyFill="1" applyBorder="1" applyAlignment="1" applyProtection="1">
      <alignment horizontal="center" vertical="center"/>
      <protection locked="0"/>
    </xf>
    <xf numFmtId="172" fontId="5" fillId="2" borderId="49" xfId="6" applyNumberFormat="1" applyFont="1" applyFill="1" applyBorder="1" applyAlignment="1" applyProtection="1">
      <alignment horizontal="center" vertical="center"/>
      <protection locked="0"/>
    </xf>
    <xf numFmtId="49" fontId="5" fillId="0" borderId="11" xfId="0" applyNumberFormat="1" applyFont="1" applyBorder="1" applyAlignment="1">
      <alignment horizontal="left" vertical="center"/>
    </xf>
    <xf numFmtId="172" fontId="5" fillId="0" borderId="51" xfId="6" applyNumberFormat="1" applyFont="1" applyBorder="1" applyAlignment="1">
      <alignment horizontal="center" vertical="center"/>
    </xf>
    <xf numFmtId="44" fontId="5" fillId="10" borderId="34" xfId="6" applyFont="1" applyFill="1" applyBorder="1" applyAlignment="1">
      <alignment horizontal="center" vertical="center"/>
    </xf>
    <xf numFmtId="0" fontId="5" fillId="0" borderId="0" xfId="0" applyFont="1" applyAlignment="1">
      <alignment horizontal="center" vertical="center"/>
    </xf>
    <xf numFmtId="0" fontId="5" fillId="7" borderId="59" xfId="0" applyFont="1" applyFill="1" applyBorder="1" applyAlignment="1">
      <alignment horizontal="center" vertical="center" wrapText="1"/>
    </xf>
    <xf numFmtId="0" fontId="16" fillId="0" borderId="28" xfId="0" applyNumberFormat="1" applyFont="1" applyBorder="1" applyAlignment="1">
      <alignment horizontal="center" vertical="center"/>
    </xf>
    <xf numFmtId="0" fontId="16" fillId="0" borderId="74" xfId="0" applyNumberFormat="1" applyFont="1" applyBorder="1" applyAlignment="1">
      <alignment horizontal="center" vertical="center"/>
    </xf>
    <xf numFmtId="0" fontId="16" fillId="0" borderId="29" xfId="0" applyFont="1" applyBorder="1" applyAlignment="1">
      <alignment vertical="center" wrapText="1"/>
    </xf>
    <xf numFmtId="0" fontId="16" fillId="0" borderId="37" xfId="0" applyNumberFormat="1" applyFont="1" applyBorder="1" applyAlignment="1">
      <alignment horizontal="center" vertical="center"/>
    </xf>
    <xf numFmtId="49" fontId="10" fillId="7" borderId="75" xfId="0" applyNumberFormat="1" applyFont="1" applyFill="1" applyBorder="1" applyAlignment="1">
      <alignment horizontal="center" vertical="top"/>
    </xf>
    <xf numFmtId="0" fontId="5" fillId="7" borderId="76" xfId="0" applyFont="1" applyFill="1" applyBorder="1" applyAlignment="1">
      <alignment horizontal="left" vertical="top"/>
    </xf>
    <xf numFmtId="168" fontId="5" fillId="7" borderId="76" xfId="0" applyNumberFormat="1" applyFont="1" applyFill="1" applyBorder="1" applyAlignment="1">
      <alignment horizontal="center" vertical="top"/>
    </xf>
    <xf numFmtId="169" fontId="5" fillId="7" borderId="76" xfId="0" applyNumberFormat="1" applyFont="1" applyFill="1" applyBorder="1" applyAlignment="1">
      <alignment horizontal="left" vertical="top"/>
    </xf>
    <xf numFmtId="0" fontId="5" fillId="7" borderId="45" xfId="0" applyFont="1" applyFill="1" applyBorder="1" applyAlignment="1">
      <alignment horizontal="left" vertical="top" wrapText="1"/>
    </xf>
    <xf numFmtId="4" fontId="5" fillId="7" borderId="77" xfId="0" applyNumberFormat="1" applyFont="1" applyFill="1" applyBorder="1" applyAlignment="1">
      <alignment horizontal="right" vertical="top"/>
    </xf>
    <xf numFmtId="0" fontId="5" fillId="7" borderId="78" xfId="0" applyFont="1" applyFill="1" applyBorder="1" applyAlignment="1">
      <alignment horizontal="center" vertical="top"/>
    </xf>
    <xf numFmtId="49" fontId="16" fillId="0" borderId="37" xfId="0" applyNumberFormat="1" applyFont="1" applyBorder="1" applyAlignment="1">
      <alignment horizontal="center" vertical="center"/>
    </xf>
    <xf numFmtId="49" fontId="16" fillId="0" borderId="25" xfId="0" applyNumberFormat="1" applyFont="1" applyBorder="1" applyAlignment="1">
      <alignment horizontal="center" vertical="center"/>
    </xf>
    <xf numFmtId="4" fontId="16" fillId="2" borderId="26" xfId="0" applyNumberFormat="1" applyFont="1" applyFill="1" applyBorder="1" applyAlignment="1" applyProtection="1">
      <alignment vertical="center"/>
      <protection locked="0"/>
    </xf>
    <xf numFmtId="0" fontId="16" fillId="0" borderId="27" xfId="0" applyFont="1" applyBorder="1" applyAlignment="1">
      <alignment horizontal="center" vertical="center"/>
    </xf>
    <xf numFmtId="49" fontId="10" fillId="7" borderId="66" xfId="0" applyNumberFormat="1" applyFont="1" applyFill="1" applyBorder="1" applyAlignment="1">
      <alignment horizontal="center" vertical="top"/>
    </xf>
    <xf numFmtId="0" fontId="5" fillId="7" borderId="52" xfId="0" applyFont="1" applyFill="1" applyBorder="1" applyAlignment="1">
      <alignment horizontal="left" vertical="top"/>
    </xf>
    <xf numFmtId="168" fontId="5" fillId="7" borderId="52" xfId="0" applyNumberFormat="1" applyFont="1" applyFill="1" applyBorder="1" applyAlignment="1">
      <alignment horizontal="center" vertical="top"/>
    </xf>
    <xf numFmtId="169" fontId="5" fillId="7" borderId="52" xfId="0" applyNumberFormat="1" applyFont="1" applyFill="1" applyBorder="1" applyAlignment="1">
      <alignment horizontal="left" vertical="top"/>
    </xf>
    <xf numFmtId="0" fontId="5" fillId="7" borderId="69" xfId="0" applyFont="1" applyFill="1" applyBorder="1" applyAlignment="1">
      <alignment horizontal="left" vertical="top" wrapText="1"/>
    </xf>
    <xf numFmtId="4" fontId="5" fillId="7" borderId="59" xfId="0" applyNumberFormat="1" applyFont="1" applyFill="1" applyBorder="1" applyAlignment="1">
      <alignment horizontal="right" vertical="top"/>
    </xf>
    <xf numFmtId="0" fontId="5" fillId="7" borderId="64" xfId="0" applyFont="1" applyFill="1" applyBorder="1" applyAlignment="1">
      <alignment horizontal="center" vertical="top"/>
    </xf>
    <xf numFmtId="0" fontId="26" fillId="0" borderId="0" xfId="0" applyFont="1" applyAlignment="1">
      <alignment horizontal="left" vertical="top"/>
    </xf>
    <xf numFmtId="49" fontId="5" fillId="4" borderId="11" xfId="0" applyNumberFormat="1" applyFont="1" applyFill="1" applyBorder="1" applyAlignment="1">
      <alignment horizontal="left" vertical="top" wrapText="1"/>
    </xf>
    <xf numFmtId="49" fontId="5" fillId="4" borderId="34" xfId="0" applyNumberFormat="1" applyFont="1" applyFill="1" applyBorder="1" applyAlignment="1">
      <alignment horizontal="left" vertical="top" wrapText="1"/>
    </xf>
    <xf numFmtId="0" fontId="21" fillId="10" borderId="11" xfId="0" applyFont="1" applyFill="1" applyBorder="1" applyAlignment="1">
      <alignment horizontal="left" vertical="top" wrapText="1"/>
    </xf>
    <xf numFmtId="0" fontId="10" fillId="10" borderId="34" xfId="0" applyFont="1" applyFill="1" applyBorder="1" applyAlignment="1">
      <alignment horizontal="left" vertical="top"/>
    </xf>
    <xf numFmtId="0" fontId="10" fillId="5" borderId="67" xfId="0" quotePrefix="1" applyFont="1" applyFill="1" applyBorder="1" applyAlignment="1">
      <alignment horizontal="center" vertical="center"/>
    </xf>
    <xf numFmtId="0" fontId="3" fillId="0" borderId="0" xfId="0" applyFont="1" applyAlignment="1">
      <alignment horizontal="left" vertical="top" wrapText="1"/>
    </xf>
    <xf numFmtId="49" fontId="5" fillId="7" borderId="11" xfId="0" applyNumberFormat="1" applyFont="1" applyFill="1" applyBorder="1" applyAlignment="1">
      <alignment horizontal="left" vertical="top" wrapText="1"/>
    </xf>
    <xf numFmtId="49" fontId="5" fillId="7" borderId="34" xfId="0" applyNumberFormat="1" applyFont="1" applyFill="1" applyBorder="1" applyAlignment="1">
      <alignment horizontal="left" vertical="top" wrapText="1"/>
    </xf>
    <xf numFmtId="0" fontId="9" fillId="0" borderId="0" xfId="0" applyFont="1" applyAlignment="1">
      <alignment horizontal="center" vertical="center"/>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6" borderId="0" xfId="0" applyFont="1" applyFill="1" applyAlignment="1">
      <alignment horizontal="left" vertical="top" wrapText="1"/>
    </xf>
    <xf numFmtId="0" fontId="5"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top" wrapText="1"/>
    </xf>
    <xf numFmtId="0" fontId="0" fillId="0" borderId="0" xfId="0" applyFont="1" applyAlignment="1">
      <alignment horizontal="left" vertical="top" wrapText="1"/>
    </xf>
    <xf numFmtId="0" fontId="10" fillId="7" borderId="59" xfId="0" applyFont="1" applyFill="1" applyBorder="1" applyAlignment="1">
      <alignment horizontal="center" vertical="center" wrapText="1"/>
    </xf>
    <xf numFmtId="0" fontId="10" fillId="7" borderId="69"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41" xfId="0" applyFont="1" applyBorder="1" applyAlignment="1">
      <alignment horizontal="center" vertical="center"/>
    </xf>
    <xf numFmtId="9" fontId="10" fillId="3" borderId="70" xfId="2" applyFont="1" applyFill="1" applyBorder="1" applyAlignment="1" applyProtection="1">
      <alignment horizontal="center" vertical="center" wrapText="1"/>
    </xf>
    <xf numFmtId="9" fontId="10" fillId="3" borderId="54" xfId="2" applyFont="1" applyFill="1" applyBorder="1" applyAlignment="1" applyProtection="1">
      <alignment horizontal="center" vertical="center" wrapText="1"/>
    </xf>
    <xf numFmtId="0" fontId="5" fillId="7" borderId="5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25" fillId="0" borderId="79"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21" xfId="0" applyFont="1" applyBorder="1" applyAlignment="1">
      <alignment horizontal="center" vertical="center" wrapText="1"/>
    </xf>
    <xf numFmtId="0" fontId="24" fillId="0" borderId="68" xfId="0" quotePrefix="1" applyFont="1" applyBorder="1" applyAlignment="1">
      <alignment vertical="center" wrapText="1"/>
    </xf>
    <xf numFmtId="0" fontId="24" fillId="0" borderId="80" xfId="0" quotePrefix="1" applyFont="1" applyBorder="1" applyAlignment="1">
      <alignment vertical="center" wrapText="1"/>
    </xf>
    <xf numFmtId="0" fontId="22" fillId="0" borderId="79" xfId="0" applyFont="1" applyBorder="1" applyAlignment="1">
      <alignment horizontal="center" vertical="center" wrapText="1"/>
    </xf>
    <xf numFmtId="0" fontId="22" fillId="0" borderId="21" xfId="0" applyFont="1" applyBorder="1" applyAlignment="1">
      <alignment horizontal="center" vertical="center" wrapText="1"/>
    </xf>
    <xf numFmtId="0" fontId="24" fillId="0" borderId="68" xfId="0" quotePrefix="1" applyFont="1" applyBorder="1" applyAlignment="1">
      <alignment horizontal="center" vertical="center" wrapText="1"/>
    </xf>
    <xf numFmtId="0" fontId="24" fillId="0" borderId="80" xfId="0" quotePrefix="1" applyFont="1" applyBorder="1" applyAlignment="1">
      <alignment horizontal="center" vertical="center" wrapText="1"/>
    </xf>
    <xf numFmtId="178" fontId="10" fillId="0" borderId="9" xfId="0" applyNumberFormat="1" applyFont="1" applyBorder="1" applyAlignment="1">
      <alignment vertical="center"/>
    </xf>
    <xf numFmtId="178" fontId="10" fillId="0" borderId="11" xfId="0" applyNumberFormat="1" applyFont="1" applyBorder="1" applyAlignment="1">
      <alignment vertical="center"/>
    </xf>
  </cellXfs>
  <cellStyles count="8">
    <cellStyle name="Euro 2" xfId="4" xr:uid="{00000000-0005-0000-0000-000000000000}"/>
    <cellStyle name="Komma" xfId="1" builtinId="3"/>
    <cellStyle name="Prozent" xfId="2" builtinId="5"/>
    <cellStyle name="Standard" xfId="0" builtinId="0"/>
    <cellStyle name="Standard 10" xfId="3" xr:uid="{00000000-0005-0000-0000-000004000000}"/>
    <cellStyle name="Standard 11" xfId="7" xr:uid="{00000000-0005-0000-0000-000005000000}"/>
    <cellStyle name="Währung" xfId="6" builtinId="4"/>
    <cellStyle name="Währung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xdr:row>
      <xdr:rowOff>21165</xdr:rowOff>
    </xdr:from>
    <xdr:to>
      <xdr:col>6</xdr:col>
      <xdr:colOff>1619250</xdr:colOff>
      <xdr:row>1</xdr:row>
      <xdr:rowOff>539748</xdr:rowOff>
    </xdr:to>
    <xdr:pic>
      <xdr:nvPicPr>
        <xdr:cNvPr id="7" name="Grafik 6">
          <a:extLst>
            <a:ext uri="{FF2B5EF4-FFF2-40B4-BE49-F238E27FC236}">
              <a16:creationId xmlns:a16="http://schemas.microsoft.com/office/drawing/2014/main" id="{EE3DEDDD-EB0C-4BA4-A4D0-C8E16935B1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3917" y="211665"/>
          <a:ext cx="1524000" cy="5185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E52F8477-2062-475A-97ED-14D05D077764}"/>
            </a:ext>
          </a:extLst>
        </xdr:cNvPr>
        <xdr:cNvSpPr txBox="1"/>
      </xdr:nvSpPr>
      <xdr:spPr>
        <a:xfrm>
          <a:off x="5299638"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aThao\AppData\Local\Microsoft\Windows\INetCache\Content.Outlook\WXQ6F98L\14_Honorarblatt_Generalplanung_final%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ar "/>
      <sheetName val="KGR Euro"/>
      <sheetName val="Tabelle1"/>
    </sheetNames>
    <sheetDataSet>
      <sheetData sheetId="0"/>
      <sheetData sheetId="1">
        <row r="14">
          <cell r="D14">
            <v>1275150</v>
          </cell>
        </row>
      </sheetData>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7"/>
  <sheetViews>
    <sheetView topLeftCell="A12" zoomScale="90" zoomScaleNormal="90" workbookViewId="0">
      <selection activeCell="C27" sqref="C27"/>
    </sheetView>
  </sheetViews>
  <sheetFormatPr baseColWidth="10" defaultRowHeight="14.5" x14ac:dyDescent="0.35"/>
  <cols>
    <col min="1" max="1" width="4.54296875" customWidth="1"/>
    <col min="2" max="2" width="15.54296875" customWidth="1"/>
    <col min="3" max="3" width="41.453125" customWidth="1"/>
    <col min="4" max="4" width="28" customWidth="1"/>
    <col min="5" max="5" width="12" bestFit="1" customWidth="1"/>
    <col min="6" max="6" width="17.7265625" customWidth="1"/>
    <col min="7" max="7" width="26.26953125" customWidth="1"/>
  </cols>
  <sheetData>
    <row r="2" spans="1:8" ht="49.5" customHeight="1" x14ac:dyDescent="0.35">
      <c r="A2" s="75"/>
      <c r="B2" s="181" t="s">
        <v>59</v>
      </c>
      <c r="C2" s="181"/>
      <c r="D2" s="181"/>
      <c r="E2" s="181"/>
      <c r="F2" s="181"/>
      <c r="G2" s="73"/>
      <c r="H2" s="73"/>
    </row>
    <row r="3" spans="1:8" ht="15.5" x14ac:dyDescent="0.35">
      <c r="A3" s="75"/>
      <c r="B3" s="74" t="e">
        <f>#REF!</f>
        <v>#REF!</v>
      </c>
      <c r="C3" s="74"/>
      <c r="D3" s="74"/>
      <c r="E3" s="74"/>
      <c r="F3" s="74"/>
      <c r="G3" s="74"/>
      <c r="H3" s="74"/>
    </row>
    <row r="4" spans="1:8" ht="15.5" x14ac:dyDescent="0.35">
      <c r="A4" s="75"/>
      <c r="B4" s="74" t="s">
        <v>45</v>
      </c>
      <c r="C4" s="74" t="s">
        <v>46</v>
      </c>
      <c r="D4" s="74"/>
      <c r="E4" s="74"/>
      <c r="F4" s="74"/>
      <c r="G4" s="74"/>
      <c r="H4" s="74"/>
    </row>
    <row r="5" spans="1:8" ht="15.5" x14ac:dyDescent="0.35">
      <c r="B5" s="61"/>
      <c r="C5" s="62"/>
      <c r="D5" s="17"/>
      <c r="E5" s="17"/>
      <c r="F5" s="63"/>
      <c r="G5" s="17"/>
    </row>
    <row r="6" spans="1:8" ht="18" x14ac:dyDescent="0.35">
      <c r="B6" s="76" t="s">
        <v>104</v>
      </c>
      <c r="C6" s="76"/>
      <c r="D6" s="77"/>
      <c r="E6" s="77"/>
      <c r="F6" s="77"/>
      <c r="G6" s="77"/>
    </row>
    <row r="7" spans="1:8" ht="16" thickBot="1" x14ac:dyDescent="0.4">
      <c r="B7" s="61"/>
      <c r="C7" s="62"/>
      <c r="D7" s="17"/>
      <c r="E7" s="17"/>
      <c r="F7" s="63"/>
      <c r="G7" s="17"/>
    </row>
    <row r="8" spans="1:8" ht="16.5" customHeight="1" thickBot="1" x14ac:dyDescent="0.4">
      <c r="C8" s="182" t="s">
        <v>65</v>
      </c>
      <c r="D8" s="183"/>
      <c r="E8" s="136"/>
      <c r="F8" s="136"/>
      <c r="G8" s="137" t="s">
        <v>66</v>
      </c>
      <c r="H8" s="78"/>
    </row>
    <row r="9" spans="1:8" ht="16" thickBot="1" x14ac:dyDescent="0.4">
      <c r="C9" s="7" t="s">
        <v>102</v>
      </c>
      <c r="D9" s="63"/>
      <c r="E9" s="82"/>
      <c r="F9" s="82"/>
      <c r="G9" s="138">
        <f>Psychiatrie!G44</f>
        <v>693693.77340000006</v>
      </c>
      <c r="H9" s="11"/>
    </row>
    <row r="10" spans="1:8" ht="16.5" customHeight="1" thickBot="1" x14ac:dyDescent="0.4">
      <c r="C10" s="182" t="s">
        <v>67</v>
      </c>
      <c r="D10" s="183"/>
      <c r="E10" s="136"/>
      <c r="F10" s="136"/>
      <c r="G10" s="137" t="s">
        <v>66</v>
      </c>
      <c r="H10" s="78"/>
    </row>
    <row r="11" spans="1:8" ht="16" thickBot="1" x14ac:dyDescent="0.4">
      <c r="C11" s="7" t="s">
        <v>102</v>
      </c>
      <c r="D11" s="62"/>
      <c r="E11" s="82"/>
      <c r="F11" s="82"/>
      <c r="G11" s="138">
        <f>Psychiatrie!G87</f>
        <v>0</v>
      </c>
      <c r="H11" s="112"/>
    </row>
    <row r="12" spans="1:8" ht="16" thickBot="1" x14ac:dyDescent="0.4">
      <c r="C12" s="182" t="s">
        <v>68</v>
      </c>
      <c r="D12" s="183"/>
      <c r="E12" s="79"/>
      <c r="F12" s="79"/>
      <c r="G12" s="139" t="s">
        <v>66</v>
      </c>
      <c r="H12" s="78"/>
    </row>
    <row r="13" spans="1:8" ht="16" thickBot="1" x14ac:dyDescent="0.4">
      <c r="C13" s="7" t="s">
        <v>102</v>
      </c>
      <c r="D13" s="62"/>
      <c r="E13" s="82"/>
      <c r="F13" s="82"/>
      <c r="G13" s="138">
        <f>Psychiatrie!G88</f>
        <v>693693.77340000006</v>
      </c>
      <c r="H13" s="112"/>
    </row>
    <row r="14" spans="1:8" ht="37.5" customHeight="1" thickBot="1" x14ac:dyDescent="0.4">
      <c r="C14" s="176" t="s">
        <v>105</v>
      </c>
      <c r="D14" s="177"/>
      <c r="E14" s="177"/>
      <c r="F14" s="177"/>
      <c r="G14" s="141">
        <f>Psychiatrie!G93</f>
        <v>693693.77340000006</v>
      </c>
      <c r="H14" s="142"/>
    </row>
    <row r="15" spans="1:8" ht="16" thickBot="1" x14ac:dyDescent="0.4">
      <c r="C15" s="48" t="s">
        <v>37</v>
      </c>
      <c r="D15" s="50"/>
      <c r="F15" s="65">
        <v>0.19</v>
      </c>
      <c r="G15" s="143">
        <f>G14/100*19</f>
        <v>131801.81694600001</v>
      </c>
      <c r="H15" s="66"/>
    </row>
    <row r="16" spans="1:8" ht="39.75" customHeight="1" thickBot="1" x14ac:dyDescent="0.4">
      <c r="C16" s="176" t="s">
        <v>103</v>
      </c>
      <c r="D16" s="177"/>
      <c r="E16" s="177"/>
      <c r="F16" s="177"/>
      <c r="G16" s="141">
        <f>G14*1.19</f>
        <v>825495.59034600004</v>
      </c>
      <c r="H16" s="142"/>
    </row>
    <row r="17" spans="2:8" ht="15.5" x14ac:dyDescent="0.35">
      <c r="D17" s="180" t="s">
        <v>38</v>
      </c>
      <c r="E17" s="180"/>
      <c r="F17" s="180"/>
      <c r="G17" s="180"/>
    </row>
    <row r="18" spans="2:8" ht="16" thickBot="1" x14ac:dyDescent="0.4">
      <c r="B18" s="61"/>
      <c r="C18" s="62"/>
      <c r="D18" s="112"/>
      <c r="E18" s="112"/>
      <c r="F18" s="63"/>
      <c r="G18" s="112"/>
    </row>
    <row r="19" spans="2:8" ht="42" customHeight="1" thickBot="1" x14ac:dyDescent="0.4">
      <c r="C19" s="178" t="s">
        <v>70</v>
      </c>
      <c r="D19" s="179"/>
      <c r="E19" s="179"/>
      <c r="F19" s="179"/>
      <c r="G19" s="150">
        <f>$D$22*75+$D$23*50+$D$24*25</f>
        <v>0</v>
      </c>
      <c r="H19" s="140"/>
    </row>
    <row r="20" spans="2:8" ht="15" thickBot="1" x14ac:dyDescent="0.4"/>
    <row r="21" spans="2:8" ht="16" thickBot="1" x14ac:dyDescent="0.4">
      <c r="C21" s="144" t="s">
        <v>39</v>
      </c>
      <c r="D21" s="145" t="s">
        <v>40</v>
      </c>
      <c r="E21" s="112"/>
      <c r="F21" s="112"/>
      <c r="G21" s="63"/>
      <c r="H21" s="112"/>
    </row>
    <row r="22" spans="2:8" ht="15.5" x14ac:dyDescent="0.35">
      <c r="C22" s="68" t="s">
        <v>41</v>
      </c>
      <c r="D22" s="146">
        <v>0</v>
      </c>
      <c r="E22" s="112"/>
      <c r="F22" s="112"/>
      <c r="G22" s="63"/>
      <c r="H22" s="112"/>
    </row>
    <row r="23" spans="2:8" ht="15.5" x14ac:dyDescent="0.35">
      <c r="C23" s="69" t="s">
        <v>42</v>
      </c>
      <c r="D23" s="147">
        <v>0</v>
      </c>
      <c r="E23" s="112"/>
      <c r="F23" s="112"/>
      <c r="G23" s="63"/>
      <c r="H23" s="112"/>
    </row>
    <row r="24" spans="2:8" ht="16" thickBot="1" x14ac:dyDescent="0.4">
      <c r="C24" s="70" t="s">
        <v>43</v>
      </c>
      <c r="D24" s="147">
        <v>0</v>
      </c>
      <c r="E24" s="112"/>
      <c r="F24" s="112"/>
      <c r="G24" s="63"/>
      <c r="H24" s="112"/>
    </row>
    <row r="25" spans="2:8" ht="16" thickBot="1" x14ac:dyDescent="0.4">
      <c r="C25" s="148" t="s">
        <v>69</v>
      </c>
      <c r="D25" s="149">
        <f>(D22+D23+D24)/3</f>
        <v>0</v>
      </c>
      <c r="E25" s="112"/>
      <c r="F25" s="112"/>
      <c r="G25" s="63"/>
      <c r="H25" s="112"/>
    </row>
    <row r="26" spans="2:8" ht="16" thickBot="1" x14ac:dyDescent="0.4">
      <c r="C26" s="61"/>
      <c r="D26" s="62"/>
      <c r="E26" s="112"/>
      <c r="F26" s="112"/>
      <c r="G26" s="63"/>
      <c r="H26" s="112"/>
    </row>
    <row r="27" spans="2:8" ht="16" thickBot="1" x14ac:dyDescent="0.4">
      <c r="C27" s="144" t="s">
        <v>113</v>
      </c>
      <c r="D27" s="67">
        <v>0</v>
      </c>
      <c r="E27" s="112"/>
      <c r="F27" s="112"/>
      <c r="G27" s="63"/>
      <c r="H27" s="112"/>
    </row>
  </sheetData>
  <sheetProtection algorithmName="SHA-512" hashValue="7puXvnpSUg/zmTjmFG9EhFRAG6d1TE8Y752/gkAUI6y23r1claSAZSM1J2RCAtmo2JznvZAWhexYdQftVdkf3A==" saltValue="FzSZNJgpIdHM0Wg3tC4ZHw==" spinCount="100000" sheet="1" objects="1" scenarios="1"/>
  <mergeCells count="8">
    <mergeCell ref="C14:F14"/>
    <mergeCell ref="C16:F16"/>
    <mergeCell ref="C19:F19"/>
    <mergeCell ref="D17:G17"/>
    <mergeCell ref="B2:F2"/>
    <mergeCell ref="C8:D8"/>
    <mergeCell ref="C10:D10"/>
    <mergeCell ref="C12:D12"/>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12D2-ED3A-43B6-BB3E-70E26DB3A61E}">
  <dimension ref="B1:H93"/>
  <sheetViews>
    <sheetView topLeftCell="A32" zoomScale="90" zoomScaleNormal="90" workbookViewId="0">
      <selection activeCell="G33" sqref="G33"/>
    </sheetView>
  </sheetViews>
  <sheetFormatPr baseColWidth="10" defaultRowHeight="14.5" x14ac:dyDescent="0.35"/>
  <cols>
    <col min="1" max="1" width="2.26953125" customWidth="1"/>
    <col min="2" max="2" width="12.54296875" customWidth="1"/>
    <col min="3" max="3" width="80.54296875" customWidth="1"/>
    <col min="4" max="4" width="20.1796875" customWidth="1"/>
    <col min="5" max="5" width="17.81640625" customWidth="1"/>
    <col min="6" max="6" width="25.26953125" customWidth="1"/>
    <col min="7" max="7" width="17.1796875" customWidth="1"/>
  </cols>
  <sheetData>
    <row r="1" spans="2:8" ht="23" x14ac:dyDescent="0.35">
      <c r="B1" s="1"/>
      <c r="C1" s="2"/>
      <c r="D1" s="2"/>
      <c r="E1" s="2"/>
      <c r="F1" s="2"/>
      <c r="G1" s="2"/>
      <c r="H1" s="2"/>
    </row>
    <row r="2" spans="2:8" ht="23" x14ac:dyDescent="0.35">
      <c r="B2" s="1"/>
      <c r="C2" s="2"/>
      <c r="D2" s="2"/>
      <c r="E2" s="2"/>
      <c r="F2" s="2"/>
      <c r="G2" s="2"/>
      <c r="H2" s="2"/>
    </row>
    <row r="3" spans="2:8" ht="47.25" customHeight="1" x14ac:dyDescent="0.35">
      <c r="B3" s="181" t="s">
        <v>71</v>
      </c>
      <c r="C3" s="181"/>
      <c r="D3" s="181"/>
      <c r="E3" s="181"/>
      <c r="F3" s="181"/>
      <c r="G3" s="2"/>
      <c r="H3" s="2"/>
    </row>
    <row r="4" spans="2:8" ht="15.5" x14ac:dyDescent="0.35">
      <c r="B4" s="3" t="s">
        <v>60</v>
      </c>
      <c r="C4" s="4"/>
      <c r="D4" s="4"/>
      <c r="E4" s="4"/>
      <c r="F4" s="4"/>
      <c r="G4" s="4"/>
      <c r="H4" s="4"/>
    </row>
    <row r="5" spans="2:8" ht="15.5" x14ac:dyDescent="0.35">
      <c r="B5" s="3" t="s">
        <v>58</v>
      </c>
      <c r="C5" s="4"/>
      <c r="D5" s="4"/>
      <c r="E5" s="4"/>
      <c r="F5" s="4"/>
      <c r="G5" s="4"/>
      <c r="H5" s="4"/>
    </row>
    <row r="6" spans="2:8" ht="15.5" x14ac:dyDescent="0.35">
      <c r="B6" s="3"/>
      <c r="C6" s="4"/>
      <c r="D6" s="4"/>
      <c r="E6" s="4"/>
      <c r="F6" s="4"/>
      <c r="G6" s="4"/>
      <c r="H6" s="4"/>
    </row>
    <row r="7" spans="2:8" ht="18" customHeight="1" x14ac:dyDescent="0.35">
      <c r="B7" s="5"/>
      <c r="C7" s="195"/>
      <c r="D7" s="196"/>
      <c r="E7" s="196"/>
      <c r="F7" s="196"/>
      <c r="G7" s="196"/>
      <c r="H7" s="197"/>
    </row>
    <row r="8" spans="2:8" ht="18" customHeight="1" x14ac:dyDescent="0.35">
      <c r="B8" s="5"/>
      <c r="C8" s="198"/>
      <c r="D8" s="199"/>
      <c r="E8" s="199"/>
      <c r="F8" s="199"/>
      <c r="G8" s="199"/>
      <c r="H8" s="200"/>
    </row>
    <row r="9" spans="2:8" ht="18" customHeight="1" x14ac:dyDescent="0.35">
      <c r="B9" s="5"/>
      <c r="C9" s="201"/>
      <c r="D9" s="202"/>
      <c r="E9" s="202"/>
      <c r="F9" s="202"/>
      <c r="G9" s="202"/>
      <c r="H9" s="203"/>
    </row>
    <row r="10" spans="2:8" ht="17.5" x14ac:dyDescent="0.35">
      <c r="B10" s="5"/>
      <c r="C10" s="83" t="s">
        <v>0</v>
      </c>
      <c r="D10" s="4"/>
      <c r="E10" s="4"/>
      <c r="F10" s="4"/>
      <c r="G10" s="4"/>
      <c r="H10" s="4"/>
    </row>
    <row r="11" spans="2:8" ht="17.5" x14ac:dyDescent="0.35">
      <c r="B11" s="5"/>
      <c r="C11" s="83"/>
      <c r="D11" s="4"/>
      <c r="E11" s="4"/>
      <c r="F11" s="4"/>
      <c r="G11" s="4"/>
      <c r="H11" s="4"/>
    </row>
    <row r="12" spans="2:8" s="175" customFormat="1" ht="409.6" customHeight="1" x14ac:dyDescent="0.35">
      <c r="B12" s="72"/>
      <c r="C12" s="207" t="s">
        <v>112</v>
      </c>
      <c r="D12" s="208"/>
      <c r="E12" s="208"/>
      <c r="F12" s="208"/>
      <c r="G12" s="208"/>
      <c r="H12" s="208"/>
    </row>
    <row r="13" spans="2:8" s="75" customFormat="1" ht="15.5" x14ac:dyDescent="0.35">
      <c r="B13" s="85"/>
      <c r="C13" s="85"/>
      <c r="D13" s="85"/>
      <c r="E13" s="74"/>
      <c r="F13" s="74"/>
      <c r="G13" s="86"/>
      <c r="H13" s="74"/>
    </row>
    <row r="14" spans="2:8" s="75" customFormat="1" ht="15.5" x14ac:dyDescent="0.35">
      <c r="B14" s="204" t="s">
        <v>47</v>
      </c>
      <c r="C14" s="204"/>
      <c r="D14" s="77"/>
      <c r="E14" s="77"/>
      <c r="F14" s="77"/>
      <c r="G14" s="77"/>
      <c r="H14" s="77"/>
    </row>
    <row r="15" spans="2:8" s="75" customFormat="1" ht="21" customHeight="1" x14ac:dyDescent="0.35">
      <c r="B15" s="204"/>
      <c r="C15" s="204"/>
      <c r="D15" s="77"/>
      <c r="E15" s="77"/>
      <c r="F15" s="77"/>
      <c r="G15" s="77"/>
      <c r="H15" s="77"/>
    </row>
    <row r="16" spans="2:8" s="75" customFormat="1" ht="18" x14ac:dyDescent="0.35">
      <c r="B16" s="72"/>
      <c r="C16" s="72"/>
      <c r="D16" s="74"/>
      <c r="E16" s="74"/>
      <c r="F16" s="84"/>
      <c r="G16" s="84"/>
      <c r="H16" s="84"/>
    </row>
    <row r="17" spans="2:8" ht="18" x14ac:dyDescent="0.35">
      <c r="B17" s="6" t="s">
        <v>1</v>
      </c>
      <c r="C17" s="4"/>
      <c r="D17" s="7"/>
      <c r="E17" s="4"/>
      <c r="F17" s="4"/>
      <c r="G17" s="4"/>
      <c r="H17" s="4"/>
    </row>
    <row r="18" spans="2:8" ht="15.5" x14ac:dyDescent="0.35">
      <c r="B18" s="4"/>
      <c r="C18" s="4"/>
      <c r="D18" s="4"/>
      <c r="E18" s="4"/>
      <c r="F18" s="4"/>
      <c r="G18" s="4"/>
      <c r="H18" s="4"/>
    </row>
    <row r="19" spans="2:8" ht="15.5" x14ac:dyDescent="0.35">
      <c r="B19" s="8"/>
      <c r="C19" s="7"/>
      <c r="D19" s="4" t="s">
        <v>2</v>
      </c>
      <c r="E19" s="7"/>
      <c r="F19" s="7"/>
      <c r="G19" s="7"/>
      <c r="H19" s="7"/>
    </row>
    <row r="20" spans="2:8" ht="15.5" x14ac:dyDescent="0.35">
      <c r="B20" s="4"/>
      <c r="C20" s="4"/>
      <c r="D20" s="7" t="s">
        <v>3</v>
      </c>
      <c r="E20" s="4"/>
      <c r="F20" s="4"/>
      <c r="G20" s="4"/>
      <c r="H20" s="4"/>
    </row>
    <row r="21" spans="2:8" ht="15.5" x14ac:dyDescent="0.35">
      <c r="B21" s="4"/>
      <c r="C21" s="4"/>
      <c r="D21" s="7"/>
      <c r="E21" s="4"/>
      <c r="F21" s="4"/>
      <c r="G21" s="4"/>
      <c r="H21" s="4"/>
    </row>
    <row r="22" spans="2:8" ht="15.5" x14ac:dyDescent="0.35">
      <c r="B22" s="8"/>
      <c r="C22" s="7"/>
      <c r="D22" s="205" t="s">
        <v>4</v>
      </c>
      <c r="E22" s="205"/>
      <c r="F22" s="113" t="s">
        <v>35</v>
      </c>
      <c r="G22" s="7"/>
      <c r="H22" s="7"/>
    </row>
    <row r="23" spans="2:8" ht="15.5" x14ac:dyDescent="0.35">
      <c r="B23" s="4"/>
      <c r="C23" s="4"/>
      <c r="D23" s="4"/>
      <c r="E23" s="4"/>
      <c r="F23" s="4"/>
      <c r="G23" s="4"/>
      <c r="H23" s="4"/>
    </row>
    <row r="24" spans="2:8" ht="15.5" x14ac:dyDescent="0.35">
      <c r="B24" s="8"/>
      <c r="C24" s="7"/>
      <c r="D24" s="206" t="s">
        <v>5</v>
      </c>
      <c r="E24" s="206"/>
      <c r="F24" s="114" t="s">
        <v>61</v>
      </c>
      <c r="G24" s="7"/>
      <c r="H24" s="7"/>
    </row>
    <row r="25" spans="2:8" ht="18" x14ac:dyDescent="0.35">
      <c r="B25" s="5"/>
      <c r="C25" s="4"/>
      <c r="D25" s="4"/>
      <c r="E25" s="4"/>
      <c r="F25" s="4"/>
      <c r="G25" s="184"/>
      <c r="H25" s="184"/>
    </row>
    <row r="26" spans="2:8" ht="18" x14ac:dyDescent="0.35">
      <c r="B26" s="6" t="s">
        <v>6</v>
      </c>
      <c r="C26" s="4"/>
      <c r="D26" s="4"/>
      <c r="E26" s="4"/>
      <c r="F26" s="7"/>
      <c r="G26" s="7"/>
      <c r="H26" s="9" t="s">
        <v>7</v>
      </c>
    </row>
    <row r="27" spans="2:8" ht="15.5" x14ac:dyDescent="0.35">
      <c r="B27" s="4" t="s">
        <v>8</v>
      </c>
      <c r="C27" s="9"/>
      <c r="D27" s="10"/>
      <c r="E27" s="11"/>
      <c r="F27" s="12"/>
      <c r="G27" s="10"/>
      <c r="H27" s="4"/>
    </row>
    <row r="28" spans="2:8" ht="15.5" x14ac:dyDescent="0.35">
      <c r="B28" s="7"/>
      <c r="C28" s="9" t="s">
        <v>10</v>
      </c>
      <c r="D28" s="227">
        <v>42149209</v>
      </c>
      <c r="E28" s="13" t="s">
        <v>9</v>
      </c>
      <c r="F28" s="101">
        <v>0.55000000000000004</v>
      </c>
      <c r="G28" s="227">
        <f>D28*F28</f>
        <v>23182064.950000003</v>
      </c>
      <c r="H28" s="13" t="s">
        <v>9</v>
      </c>
    </row>
    <row r="29" spans="2:8" ht="16" thickBot="1" x14ac:dyDescent="0.4">
      <c r="B29" s="7"/>
      <c r="C29" s="14" t="s">
        <v>11</v>
      </c>
      <c r="D29" s="227">
        <v>24648270</v>
      </c>
      <c r="E29" s="13" t="s">
        <v>9</v>
      </c>
      <c r="F29" s="101">
        <v>0.1</v>
      </c>
      <c r="G29" s="227">
        <f t="shared" ref="G29" si="0">D29*F29</f>
        <v>2464827</v>
      </c>
      <c r="H29" s="15" t="s">
        <v>9</v>
      </c>
    </row>
    <row r="30" spans="2:8" ht="16" thickBot="1" x14ac:dyDescent="0.4">
      <c r="B30" s="7"/>
      <c r="C30" s="9"/>
      <c r="D30" s="16"/>
      <c r="E30" s="151"/>
      <c r="F30" s="18" t="s">
        <v>12</v>
      </c>
      <c r="G30" s="228">
        <f>SUM(G28:G29)</f>
        <v>25646891.950000003</v>
      </c>
      <c r="H30" s="19" t="s">
        <v>9</v>
      </c>
    </row>
    <row r="31" spans="2:8" ht="15.5" x14ac:dyDescent="0.35">
      <c r="B31" s="4"/>
      <c r="C31" s="20"/>
      <c r="D31" s="20"/>
      <c r="E31" s="21"/>
      <c r="F31" s="102"/>
      <c r="G31" s="20"/>
      <c r="H31" s="20"/>
    </row>
    <row r="32" spans="2:8" ht="16" thickBot="1" x14ac:dyDescent="0.4">
      <c r="B32" s="22"/>
      <c r="C32" s="7"/>
      <c r="D32" s="7"/>
      <c r="E32" s="9" t="s">
        <v>44</v>
      </c>
      <c r="F32" s="103">
        <v>1</v>
      </c>
      <c r="G32" s="115">
        <v>1217006.6200000001</v>
      </c>
      <c r="H32" s="23" t="s">
        <v>9</v>
      </c>
    </row>
    <row r="33" spans="2:8" ht="16" thickBot="1" x14ac:dyDescent="0.4">
      <c r="B33" s="106"/>
      <c r="C33" s="107"/>
      <c r="D33" s="107"/>
      <c r="E33" s="104" t="s">
        <v>56</v>
      </c>
      <c r="F33" s="108"/>
      <c r="G33" s="25">
        <f>SUM(G32:G32)</f>
        <v>1217006.6200000001</v>
      </c>
      <c r="H33" s="19" t="s">
        <v>9</v>
      </c>
    </row>
    <row r="34" spans="2:8" ht="16" thickBot="1" x14ac:dyDescent="0.4">
      <c r="B34" s="4"/>
      <c r="C34" s="24"/>
      <c r="D34" s="24"/>
      <c r="E34" s="24"/>
      <c r="F34" s="105"/>
      <c r="G34" s="71">
        <f>G33</f>
        <v>1217006.6200000001</v>
      </c>
      <c r="H34" s="26"/>
    </row>
    <row r="35" spans="2:8" ht="15.75" customHeight="1" x14ac:dyDescent="0.35">
      <c r="B35" s="185" t="s">
        <v>13</v>
      </c>
      <c r="C35" s="187" t="s">
        <v>14</v>
      </c>
      <c r="D35" s="187" t="s">
        <v>15</v>
      </c>
      <c r="E35" s="190" t="s">
        <v>16</v>
      </c>
      <c r="F35" s="190"/>
      <c r="G35" s="191" t="s">
        <v>17</v>
      </c>
      <c r="H35" s="192"/>
    </row>
    <row r="36" spans="2:8" ht="31" x14ac:dyDescent="0.35">
      <c r="B36" s="186"/>
      <c r="C36" s="188"/>
      <c r="D36" s="189"/>
      <c r="E36" s="27" t="s">
        <v>18</v>
      </c>
      <c r="F36" s="27" t="s">
        <v>19</v>
      </c>
      <c r="G36" s="193"/>
      <c r="H36" s="194"/>
    </row>
    <row r="37" spans="2:8" ht="15.5" x14ac:dyDescent="0.35">
      <c r="B37" s="118" t="s">
        <v>32</v>
      </c>
      <c r="C37" s="119" t="s">
        <v>63</v>
      </c>
      <c r="D37" s="120"/>
      <c r="E37" s="121"/>
      <c r="F37" s="122"/>
      <c r="G37" s="123"/>
      <c r="H37" s="124"/>
    </row>
    <row r="38" spans="2:8" ht="15.75" customHeight="1" x14ac:dyDescent="0.35">
      <c r="B38" s="98" t="s">
        <v>53</v>
      </c>
      <c r="C38" s="133"/>
      <c r="D38" s="134"/>
      <c r="E38" s="211" t="str">
        <f>F22</f>
        <v>IV</v>
      </c>
      <c r="F38" s="214" t="str">
        <f>F24</f>
        <v>Basis</v>
      </c>
      <c r="G38" s="134"/>
      <c r="H38" s="135"/>
    </row>
    <row r="39" spans="2:8" ht="15.5" x14ac:dyDescent="0.35">
      <c r="B39" s="33" t="s">
        <v>20</v>
      </c>
      <c r="C39" s="34" t="s">
        <v>21</v>
      </c>
      <c r="D39" s="35">
        <v>3</v>
      </c>
      <c r="E39" s="212"/>
      <c r="F39" s="215"/>
      <c r="G39" s="92">
        <f>$G$32*(D39/100)</f>
        <v>36510.198600000003</v>
      </c>
      <c r="H39" s="36" t="s">
        <v>9</v>
      </c>
    </row>
    <row r="40" spans="2:8" ht="15.5" x14ac:dyDescent="0.35">
      <c r="B40" s="31" t="s">
        <v>22</v>
      </c>
      <c r="C40" s="32" t="s">
        <v>23</v>
      </c>
      <c r="D40" s="28">
        <v>10</v>
      </c>
      <c r="E40" s="212"/>
      <c r="F40" s="215"/>
      <c r="G40" s="92">
        <f t="shared" ref="G40" si="1">$G$32*(D40/100)</f>
        <v>121700.66200000001</v>
      </c>
      <c r="H40" s="30" t="s">
        <v>9</v>
      </c>
    </row>
    <row r="41" spans="2:8" ht="15.75" customHeight="1" x14ac:dyDescent="0.35">
      <c r="B41" s="98" t="s">
        <v>54</v>
      </c>
      <c r="C41" s="216"/>
      <c r="D41" s="217"/>
      <c r="E41" s="212"/>
      <c r="F41" s="215"/>
      <c r="G41" s="93"/>
      <c r="H41" s="99"/>
    </row>
    <row r="42" spans="2:8" ht="21" customHeight="1" x14ac:dyDescent="0.35">
      <c r="B42" s="31" t="s">
        <v>24</v>
      </c>
      <c r="C42" s="32" t="s">
        <v>25</v>
      </c>
      <c r="D42" s="28">
        <v>15</v>
      </c>
      <c r="E42" s="212"/>
      <c r="F42" s="215"/>
      <c r="G42" s="92">
        <f>$G$32*(D42/100)</f>
        <v>182550.99300000002</v>
      </c>
      <c r="H42" s="36" t="s">
        <v>9</v>
      </c>
    </row>
    <row r="43" spans="2:8" ht="51" customHeight="1" thickBot="1" x14ac:dyDescent="0.4">
      <c r="B43" s="95" t="s">
        <v>26</v>
      </c>
      <c r="C43" s="96" t="s">
        <v>52</v>
      </c>
      <c r="D43" s="97">
        <v>29</v>
      </c>
      <c r="E43" s="213"/>
      <c r="F43" s="215"/>
      <c r="G43" s="29">
        <f>$G$32*(D43/100)</f>
        <v>352931.91980000003</v>
      </c>
      <c r="H43" s="30" t="s">
        <v>9</v>
      </c>
    </row>
    <row r="44" spans="2:8" ht="16" thickBot="1" x14ac:dyDescent="0.4">
      <c r="B44" s="37" t="s">
        <v>27</v>
      </c>
      <c r="C44" s="38"/>
      <c r="D44" s="39">
        <f>SUM(D39:D43)</f>
        <v>57</v>
      </c>
      <c r="E44" s="40"/>
      <c r="F44" s="41"/>
      <c r="G44" s="42">
        <f>SUM(G39:G43)</f>
        <v>693693.77340000006</v>
      </c>
      <c r="H44" s="43" t="s">
        <v>9</v>
      </c>
    </row>
    <row r="45" spans="2:8" ht="15.5" x14ac:dyDescent="0.35">
      <c r="B45" s="118" t="s">
        <v>33</v>
      </c>
      <c r="C45" s="119" t="s">
        <v>64</v>
      </c>
      <c r="D45" s="120"/>
      <c r="E45" s="121"/>
      <c r="F45" s="122"/>
      <c r="G45" s="123"/>
      <c r="H45" s="124"/>
    </row>
    <row r="46" spans="2:8" ht="15.75" customHeight="1" x14ac:dyDescent="0.35">
      <c r="B46" s="98" t="s">
        <v>53</v>
      </c>
      <c r="C46" s="94"/>
      <c r="D46" s="209"/>
      <c r="E46" s="210"/>
      <c r="F46" s="94"/>
      <c r="G46" s="152"/>
      <c r="H46" s="100"/>
    </row>
    <row r="47" spans="2:8" ht="77.5" x14ac:dyDescent="0.35">
      <c r="B47" s="153">
        <v>1</v>
      </c>
      <c r="C47" s="90" t="s">
        <v>76</v>
      </c>
      <c r="D47" s="165" t="s">
        <v>55</v>
      </c>
      <c r="E47" s="165" t="s">
        <v>28</v>
      </c>
      <c r="F47" s="218" t="s">
        <v>109</v>
      </c>
      <c r="G47" s="109">
        <v>0</v>
      </c>
      <c r="H47" s="91" t="s">
        <v>9</v>
      </c>
    </row>
    <row r="48" spans="2:8" ht="31" x14ac:dyDescent="0.35">
      <c r="B48" s="153">
        <v>1</v>
      </c>
      <c r="C48" s="90" t="s">
        <v>72</v>
      </c>
      <c r="D48" s="165" t="s">
        <v>55</v>
      </c>
      <c r="E48" s="165" t="s">
        <v>28</v>
      </c>
      <c r="F48" s="219"/>
      <c r="G48" s="109">
        <v>0</v>
      </c>
      <c r="H48" s="91" t="s">
        <v>9</v>
      </c>
    </row>
    <row r="49" spans="2:8" ht="15.5" x14ac:dyDescent="0.35">
      <c r="B49" s="153">
        <v>1</v>
      </c>
      <c r="C49" s="90" t="s">
        <v>73</v>
      </c>
      <c r="D49" s="165" t="s">
        <v>55</v>
      </c>
      <c r="E49" s="165" t="s">
        <v>28</v>
      </c>
      <c r="F49" s="219"/>
      <c r="G49" s="109">
        <v>0</v>
      </c>
      <c r="H49" s="91" t="s">
        <v>9</v>
      </c>
    </row>
    <row r="50" spans="2:8" ht="93" x14ac:dyDescent="0.35">
      <c r="B50" s="153">
        <v>1</v>
      </c>
      <c r="C50" s="90" t="s">
        <v>74</v>
      </c>
      <c r="D50" s="165" t="s">
        <v>55</v>
      </c>
      <c r="E50" s="165" t="s">
        <v>28</v>
      </c>
      <c r="F50" s="219"/>
      <c r="G50" s="109">
        <v>0</v>
      </c>
      <c r="H50" s="91" t="s">
        <v>9</v>
      </c>
    </row>
    <row r="51" spans="2:8" ht="15.5" x14ac:dyDescent="0.35">
      <c r="B51" s="153">
        <v>1</v>
      </c>
      <c r="C51" s="90" t="s">
        <v>75</v>
      </c>
      <c r="D51" s="165" t="s">
        <v>55</v>
      </c>
      <c r="E51" s="165" t="s">
        <v>28</v>
      </c>
      <c r="F51" s="219"/>
      <c r="G51" s="109">
        <v>0</v>
      </c>
      <c r="H51" s="91" t="s">
        <v>9</v>
      </c>
    </row>
    <row r="52" spans="2:8" ht="77.5" x14ac:dyDescent="0.35">
      <c r="B52" s="153">
        <v>1</v>
      </c>
      <c r="C52" s="90" t="s">
        <v>77</v>
      </c>
      <c r="D52" s="165" t="s">
        <v>55</v>
      </c>
      <c r="E52" s="165" t="s">
        <v>28</v>
      </c>
      <c r="F52" s="219"/>
      <c r="G52" s="109">
        <v>0</v>
      </c>
      <c r="H52" s="91" t="s">
        <v>9</v>
      </c>
    </row>
    <row r="53" spans="2:8" ht="31" x14ac:dyDescent="0.35">
      <c r="B53" s="153">
        <v>1</v>
      </c>
      <c r="C53" s="90" t="s">
        <v>78</v>
      </c>
      <c r="D53" s="165" t="s">
        <v>55</v>
      </c>
      <c r="E53" s="165" t="s">
        <v>28</v>
      </c>
      <c r="F53" s="219"/>
      <c r="G53" s="109">
        <v>0</v>
      </c>
      <c r="H53" s="91" t="s">
        <v>9</v>
      </c>
    </row>
    <row r="54" spans="2:8" ht="31" x14ac:dyDescent="0.35">
      <c r="B54" s="154">
        <v>2</v>
      </c>
      <c r="C54" s="155" t="s">
        <v>79</v>
      </c>
      <c r="D54" s="165" t="s">
        <v>55</v>
      </c>
      <c r="E54" s="165" t="s">
        <v>28</v>
      </c>
      <c r="F54" s="219"/>
      <c r="G54" s="109">
        <v>0</v>
      </c>
      <c r="H54" s="91" t="s">
        <v>9</v>
      </c>
    </row>
    <row r="55" spans="2:8" ht="62" x14ac:dyDescent="0.35">
      <c r="B55" s="154">
        <v>2</v>
      </c>
      <c r="C55" s="155" t="s">
        <v>80</v>
      </c>
      <c r="D55" s="165" t="s">
        <v>55</v>
      </c>
      <c r="E55" s="165" t="s">
        <v>28</v>
      </c>
      <c r="F55" s="219"/>
      <c r="G55" s="109">
        <v>0</v>
      </c>
      <c r="H55" s="91" t="s">
        <v>9</v>
      </c>
    </row>
    <row r="56" spans="2:8" ht="46.5" x14ac:dyDescent="0.35">
      <c r="B56" s="154">
        <v>2</v>
      </c>
      <c r="C56" s="155" t="s">
        <v>81</v>
      </c>
      <c r="D56" s="165" t="s">
        <v>55</v>
      </c>
      <c r="E56" s="165" t="s">
        <v>28</v>
      </c>
      <c r="F56" s="219"/>
      <c r="G56" s="109">
        <v>0</v>
      </c>
      <c r="H56" s="91" t="s">
        <v>9</v>
      </c>
    </row>
    <row r="57" spans="2:8" ht="304.5" customHeight="1" x14ac:dyDescent="0.35">
      <c r="B57" s="154">
        <v>2</v>
      </c>
      <c r="C57" s="155" t="s">
        <v>82</v>
      </c>
      <c r="D57" s="165" t="s">
        <v>55</v>
      </c>
      <c r="E57" s="165" t="s">
        <v>28</v>
      </c>
      <c r="F57" s="219"/>
      <c r="G57" s="109">
        <v>0</v>
      </c>
      <c r="H57" s="91" t="s">
        <v>9</v>
      </c>
    </row>
    <row r="58" spans="2:8" ht="31" x14ac:dyDescent="0.35">
      <c r="B58" s="154">
        <v>2</v>
      </c>
      <c r="C58" s="155" t="s">
        <v>83</v>
      </c>
      <c r="D58" s="165" t="s">
        <v>55</v>
      </c>
      <c r="E58" s="165" t="s">
        <v>28</v>
      </c>
      <c r="F58" s="219"/>
      <c r="G58" s="109">
        <v>0</v>
      </c>
      <c r="H58" s="91" t="s">
        <v>9</v>
      </c>
    </row>
    <row r="59" spans="2:8" ht="31" x14ac:dyDescent="0.35">
      <c r="B59" s="154">
        <v>2</v>
      </c>
      <c r="C59" s="155" t="s">
        <v>84</v>
      </c>
      <c r="D59" s="165" t="s">
        <v>55</v>
      </c>
      <c r="E59" s="165" t="s">
        <v>28</v>
      </c>
      <c r="F59" s="219"/>
      <c r="G59" s="109">
        <v>0</v>
      </c>
      <c r="H59" s="91" t="s">
        <v>9</v>
      </c>
    </row>
    <row r="60" spans="2:8" ht="46.5" x14ac:dyDescent="0.35">
      <c r="B60" s="154">
        <v>2</v>
      </c>
      <c r="C60" s="155" t="s">
        <v>85</v>
      </c>
      <c r="D60" s="165" t="s">
        <v>55</v>
      </c>
      <c r="E60" s="165" t="s">
        <v>28</v>
      </c>
      <c r="F60" s="219"/>
      <c r="G60" s="109">
        <v>0</v>
      </c>
      <c r="H60" s="91" t="s">
        <v>9</v>
      </c>
    </row>
    <row r="61" spans="2:8" ht="31" x14ac:dyDescent="0.35">
      <c r="B61" s="154">
        <v>2</v>
      </c>
      <c r="C61" s="155" t="s">
        <v>86</v>
      </c>
      <c r="D61" s="165" t="s">
        <v>55</v>
      </c>
      <c r="E61" s="165" t="s">
        <v>28</v>
      </c>
      <c r="F61" s="219"/>
      <c r="G61" s="109">
        <v>0</v>
      </c>
      <c r="H61" s="91" t="s">
        <v>9</v>
      </c>
    </row>
    <row r="62" spans="2:8" ht="46.5" x14ac:dyDescent="0.35">
      <c r="B62" s="154">
        <v>2</v>
      </c>
      <c r="C62" s="155" t="s">
        <v>87</v>
      </c>
      <c r="D62" s="165" t="s">
        <v>55</v>
      </c>
      <c r="E62" s="165" t="s">
        <v>28</v>
      </c>
      <c r="F62" s="219"/>
      <c r="G62" s="109">
        <v>0</v>
      </c>
      <c r="H62" s="91" t="s">
        <v>9</v>
      </c>
    </row>
    <row r="63" spans="2:8" ht="50.5" customHeight="1" x14ac:dyDescent="0.35">
      <c r="B63" s="154">
        <v>2</v>
      </c>
      <c r="C63" s="155" t="s">
        <v>88</v>
      </c>
      <c r="D63" s="165" t="s">
        <v>55</v>
      </c>
      <c r="E63" s="165" t="s">
        <v>28</v>
      </c>
      <c r="F63" s="220"/>
      <c r="G63" s="109">
        <v>0</v>
      </c>
      <c r="H63" s="91" t="s">
        <v>9</v>
      </c>
    </row>
    <row r="64" spans="2:8" ht="15.5" x14ac:dyDescent="0.35">
      <c r="B64" s="98" t="s">
        <v>54</v>
      </c>
      <c r="C64" s="94"/>
      <c r="D64" s="209"/>
      <c r="E64" s="210"/>
      <c r="F64" s="94"/>
      <c r="G64" s="152"/>
      <c r="H64" s="100"/>
    </row>
    <row r="65" spans="2:8" ht="77.5" x14ac:dyDescent="0.35">
      <c r="B65" s="156">
        <v>3</v>
      </c>
      <c r="C65" s="110" t="s">
        <v>89</v>
      </c>
      <c r="D65" s="165" t="s">
        <v>55</v>
      </c>
      <c r="E65" s="165" t="s">
        <v>28</v>
      </c>
      <c r="F65" s="218" t="s">
        <v>109</v>
      </c>
      <c r="G65" s="109">
        <v>0</v>
      </c>
      <c r="H65" s="91" t="s">
        <v>9</v>
      </c>
    </row>
    <row r="66" spans="2:8" ht="31" x14ac:dyDescent="0.35">
      <c r="B66" s="156">
        <v>3</v>
      </c>
      <c r="C66" s="110" t="s">
        <v>90</v>
      </c>
      <c r="D66" s="165" t="s">
        <v>55</v>
      </c>
      <c r="E66" s="165" t="s">
        <v>28</v>
      </c>
      <c r="F66" s="219"/>
      <c r="G66" s="109">
        <v>0</v>
      </c>
      <c r="H66" s="91" t="s">
        <v>9</v>
      </c>
    </row>
    <row r="67" spans="2:8" ht="339" customHeight="1" x14ac:dyDescent="0.35">
      <c r="B67" s="156">
        <v>3</v>
      </c>
      <c r="C67" s="110" t="s">
        <v>91</v>
      </c>
      <c r="D67" s="165" t="s">
        <v>55</v>
      </c>
      <c r="E67" s="165" t="s">
        <v>28</v>
      </c>
      <c r="F67" s="219"/>
      <c r="G67" s="109">
        <v>0</v>
      </c>
      <c r="H67" s="91" t="s">
        <v>9</v>
      </c>
    </row>
    <row r="68" spans="2:8" ht="15.5" x14ac:dyDescent="0.35">
      <c r="B68" s="156">
        <v>3</v>
      </c>
      <c r="C68" s="90" t="s">
        <v>92</v>
      </c>
      <c r="D68" s="165" t="s">
        <v>55</v>
      </c>
      <c r="E68" s="165" t="s">
        <v>28</v>
      </c>
      <c r="F68" s="219"/>
      <c r="G68" s="109">
        <v>0</v>
      </c>
      <c r="H68" s="91" t="s">
        <v>9</v>
      </c>
    </row>
    <row r="69" spans="2:8" ht="46.5" x14ac:dyDescent="0.35">
      <c r="B69" s="156">
        <v>3</v>
      </c>
      <c r="C69" s="110" t="s">
        <v>85</v>
      </c>
      <c r="D69" s="165" t="s">
        <v>55</v>
      </c>
      <c r="E69" s="165" t="s">
        <v>28</v>
      </c>
      <c r="F69" s="219"/>
      <c r="G69" s="109">
        <v>0</v>
      </c>
      <c r="H69" s="91" t="s">
        <v>9</v>
      </c>
    </row>
    <row r="70" spans="2:8" ht="15.5" x14ac:dyDescent="0.35">
      <c r="B70" s="156">
        <v>3</v>
      </c>
      <c r="C70" s="110" t="s">
        <v>93</v>
      </c>
      <c r="D70" s="165" t="s">
        <v>55</v>
      </c>
      <c r="E70" s="165" t="s">
        <v>28</v>
      </c>
      <c r="F70" s="219"/>
      <c r="G70" s="109">
        <v>0</v>
      </c>
      <c r="H70" s="91" t="s">
        <v>9</v>
      </c>
    </row>
    <row r="71" spans="2:8" ht="31" x14ac:dyDescent="0.35">
      <c r="B71" s="156">
        <v>3</v>
      </c>
      <c r="C71" s="90" t="s">
        <v>94</v>
      </c>
      <c r="D71" s="165" t="s">
        <v>55</v>
      </c>
      <c r="E71" s="165" t="s">
        <v>28</v>
      </c>
      <c r="F71" s="219"/>
      <c r="G71" s="109">
        <v>0</v>
      </c>
      <c r="H71" s="91" t="s">
        <v>9</v>
      </c>
    </row>
    <row r="72" spans="2:8" ht="46.5" x14ac:dyDescent="0.35">
      <c r="B72" s="156">
        <v>3</v>
      </c>
      <c r="C72" s="90" t="s">
        <v>95</v>
      </c>
      <c r="D72" s="165" t="s">
        <v>55</v>
      </c>
      <c r="E72" s="165" t="s">
        <v>28</v>
      </c>
      <c r="F72" s="219"/>
      <c r="G72" s="109">
        <v>0</v>
      </c>
      <c r="H72" s="91" t="s">
        <v>9</v>
      </c>
    </row>
    <row r="73" spans="2:8" ht="31" x14ac:dyDescent="0.35">
      <c r="B73" s="156">
        <v>4</v>
      </c>
      <c r="C73" s="110" t="s">
        <v>96</v>
      </c>
      <c r="D73" s="165" t="s">
        <v>55</v>
      </c>
      <c r="E73" s="165" t="s">
        <v>28</v>
      </c>
      <c r="F73" s="219"/>
      <c r="G73" s="109">
        <v>0</v>
      </c>
      <c r="H73" s="91" t="s">
        <v>9</v>
      </c>
    </row>
    <row r="74" spans="2:8" ht="31" x14ac:dyDescent="0.35">
      <c r="B74" s="156">
        <v>4</v>
      </c>
      <c r="C74" s="90" t="s">
        <v>97</v>
      </c>
      <c r="D74" s="165" t="s">
        <v>55</v>
      </c>
      <c r="E74" s="165" t="s">
        <v>28</v>
      </c>
      <c r="F74" s="219"/>
      <c r="G74" s="109">
        <v>0</v>
      </c>
      <c r="H74" s="91" t="s">
        <v>9</v>
      </c>
    </row>
    <row r="75" spans="2:8" ht="62" x14ac:dyDescent="0.35">
      <c r="B75" s="156">
        <v>4</v>
      </c>
      <c r="C75" s="90" t="s">
        <v>98</v>
      </c>
      <c r="D75" s="165" t="s">
        <v>55</v>
      </c>
      <c r="E75" s="165" t="s">
        <v>28</v>
      </c>
      <c r="F75" s="219"/>
      <c r="G75" s="109">
        <v>0</v>
      </c>
      <c r="H75" s="91" t="s">
        <v>9</v>
      </c>
    </row>
    <row r="76" spans="2:8" ht="46.5" x14ac:dyDescent="0.35">
      <c r="B76" s="156">
        <v>4</v>
      </c>
      <c r="C76" s="90" t="s">
        <v>85</v>
      </c>
      <c r="D76" s="165" t="s">
        <v>55</v>
      </c>
      <c r="E76" s="165" t="s">
        <v>28</v>
      </c>
      <c r="F76" s="219"/>
      <c r="G76" s="109">
        <v>0</v>
      </c>
      <c r="H76" s="91" t="s">
        <v>9</v>
      </c>
    </row>
    <row r="77" spans="2:8" ht="15.5" x14ac:dyDescent="0.35">
      <c r="B77" s="156">
        <v>4</v>
      </c>
      <c r="C77" s="90" t="s">
        <v>99</v>
      </c>
      <c r="D77" s="165" t="s">
        <v>55</v>
      </c>
      <c r="E77" s="165" t="s">
        <v>28</v>
      </c>
      <c r="F77" s="219"/>
      <c r="G77" s="109">
        <v>0</v>
      </c>
      <c r="H77" s="91" t="s">
        <v>9</v>
      </c>
    </row>
    <row r="78" spans="2:8" ht="31" x14ac:dyDescent="0.35">
      <c r="B78" s="156">
        <v>4</v>
      </c>
      <c r="C78" s="90" t="s">
        <v>100</v>
      </c>
      <c r="D78" s="165" t="s">
        <v>55</v>
      </c>
      <c r="E78" s="165" t="s">
        <v>28</v>
      </c>
      <c r="F78" s="219"/>
      <c r="G78" s="109">
        <v>0</v>
      </c>
      <c r="H78" s="91" t="s">
        <v>9</v>
      </c>
    </row>
    <row r="79" spans="2:8" ht="62" x14ac:dyDescent="0.35">
      <c r="B79" s="156">
        <v>4</v>
      </c>
      <c r="C79" s="90" t="s">
        <v>101</v>
      </c>
      <c r="D79" s="165" t="s">
        <v>55</v>
      </c>
      <c r="E79" s="165" t="s">
        <v>28</v>
      </c>
      <c r="F79" s="220"/>
      <c r="G79" s="109">
        <v>0</v>
      </c>
      <c r="H79" s="91" t="s">
        <v>9</v>
      </c>
    </row>
    <row r="80" spans="2:8" ht="16" thickBot="1" x14ac:dyDescent="0.4">
      <c r="B80" s="118" t="s">
        <v>34</v>
      </c>
      <c r="C80" s="119" t="s">
        <v>106</v>
      </c>
      <c r="D80" s="120"/>
      <c r="E80" s="121"/>
      <c r="F80" s="122"/>
      <c r="G80" s="123"/>
      <c r="H80" s="124"/>
    </row>
    <row r="81" spans="2:8" ht="15.5" x14ac:dyDescent="0.35">
      <c r="B81" s="157" t="s">
        <v>107</v>
      </c>
      <c r="C81" s="158"/>
      <c r="D81" s="159"/>
      <c r="E81" s="160"/>
      <c r="F81" s="161"/>
      <c r="G81" s="162"/>
      <c r="H81" s="163"/>
    </row>
    <row r="82" spans="2:8" ht="34.5" customHeight="1" x14ac:dyDescent="0.35">
      <c r="B82" s="164" t="s">
        <v>20</v>
      </c>
      <c r="C82" s="221" t="s">
        <v>108</v>
      </c>
      <c r="D82" s="165" t="s">
        <v>55</v>
      </c>
      <c r="E82" s="165" t="s">
        <v>28</v>
      </c>
      <c r="F82" s="223" t="s">
        <v>109</v>
      </c>
      <c r="G82" s="166">
        <v>0</v>
      </c>
      <c r="H82" s="167" t="s">
        <v>9</v>
      </c>
    </row>
    <row r="83" spans="2:8" ht="28.4" customHeight="1" x14ac:dyDescent="0.35">
      <c r="B83" s="164" t="s">
        <v>22</v>
      </c>
      <c r="C83" s="222"/>
      <c r="D83" s="165" t="s">
        <v>55</v>
      </c>
      <c r="E83" s="165" t="s">
        <v>28</v>
      </c>
      <c r="F83" s="224"/>
      <c r="G83" s="166">
        <v>0</v>
      </c>
      <c r="H83" s="167" t="s">
        <v>9</v>
      </c>
    </row>
    <row r="84" spans="2:8" ht="15.5" x14ac:dyDescent="0.35">
      <c r="B84" s="168" t="s">
        <v>54</v>
      </c>
      <c r="C84" s="169"/>
      <c r="D84" s="170"/>
      <c r="E84" s="171"/>
      <c r="F84" s="172"/>
      <c r="G84" s="173"/>
      <c r="H84" s="174"/>
    </row>
    <row r="85" spans="2:8" ht="36.65" customHeight="1" x14ac:dyDescent="0.35">
      <c r="B85" s="164" t="s">
        <v>24</v>
      </c>
      <c r="C85" s="225" t="s">
        <v>108</v>
      </c>
      <c r="D85" s="165" t="s">
        <v>55</v>
      </c>
      <c r="E85" s="165" t="s">
        <v>28</v>
      </c>
      <c r="F85" s="223" t="s">
        <v>109</v>
      </c>
      <c r="G85" s="166">
        <v>0</v>
      </c>
      <c r="H85" s="167" t="s">
        <v>9</v>
      </c>
    </row>
    <row r="86" spans="2:8" ht="27" customHeight="1" thickBot="1" x14ac:dyDescent="0.4">
      <c r="B86" s="164" t="s">
        <v>26</v>
      </c>
      <c r="C86" s="226"/>
      <c r="D86" s="165" t="s">
        <v>55</v>
      </c>
      <c r="E86" s="165" t="s">
        <v>28</v>
      </c>
      <c r="F86" s="224"/>
      <c r="G86" s="166">
        <v>0</v>
      </c>
      <c r="H86" s="167" t="s">
        <v>9</v>
      </c>
    </row>
    <row r="87" spans="2:8" ht="16" thickBot="1" x14ac:dyDescent="0.4">
      <c r="B87" s="37" t="s">
        <v>110</v>
      </c>
      <c r="C87" s="38"/>
      <c r="D87" s="44"/>
      <c r="E87" s="45"/>
      <c r="F87" s="46"/>
      <c r="G87" s="47">
        <f>G86+G85+G83+G82+G79+G78+G77+G76+G75+G74+G73+G72+G71+G70+G69+G68+G67+G66+G65+G63+G62+G61+G60+G59+G58+G57+G56+G55+G54+G53+G52+G51+G50+G49+G48+G47</f>
        <v>0</v>
      </c>
      <c r="H87" s="43" t="s">
        <v>9</v>
      </c>
    </row>
    <row r="88" spans="2:8" ht="16" thickBot="1" x14ac:dyDescent="0.4">
      <c r="B88" s="37" t="s">
        <v>111</v>
      </c>
      <c r="C88" s="38"/>
      <c r="D88" s="44"/>
      <c r="E88" s="45"/>
      <c r="F88" s="46"/>
      <c r="G88" s="47">
        <f>G44+G87</f>
        <v>693693.77340000006</v>
      </c>
      <c r="H88" s="43" t="s">
        <v>9</v>
      </c>
    </row>
    <row r="89" spans="2:8" ht="15.5" x14ac:dyDescent="0.35">
      <c r="B89" s="129" t="s">
        <v>62</v>
      </c>
      <c r="C89" s="128"/>
      <c r="D89" s="127"/>
      <c r="E89" s="125">
        <v>0</v>
      </c>
      <c r="F89" s="116"/>
      <c r="G89" s="117">
        <f>(G88*E89)</f>
        <v>0</v>
      </c>
      <c r="H89" s="111"/>
    </row>
    <row r="90" spans="2:8" ht="16" thickBot="1" x14ac:dyDescent="0.4">
      <c r="B90" s="48" t="s">
        <v>29</v>
      </c>
      <c r="C90" s="49"/>
      <c r="D90" s="50"/>
      <c r="E90" s="126">
        <v>0</v>
      </c>
      <c r="F90" s="130"/>
      <c r="G90" s="131">
        <f>-(G88*E90)</f>
        <v>0</v>
      </c>
      <c r="H90" s="132" t="s">
        <v>9</v>
      </c>
    </row>
    <row r="91" spans="2:8" ht="16" thickBot="1" x14ac:dyDescent="0.4">
      <c r="B91" s="37" t="s">
        <v>30</v>
      </c>
      <c r="C91" s="38"/>
      <c r="D91" s="44"/>
      <c r="E91" s="45"/>
      <c r="F91" s="46"/>
      <c r="G91" s="47">
        <f>G88+G89-G90</f>
        <v>693693.77340000006</v>
      </c>
      <c r="H91" s="43" t="s">
        <v>9</v>
      </c>
    </row>
    <row r="92" spans="2:8" ht="15.5" x14ac:dyDescent="0.35">
      <c r="B92" s="48" t="s">
        <v>31</v>
      </c>
      <c r="C92" s="49"/>
      <c r="D92" s="50"/>
      <c r="E92" s="54">
        <f>Übersicht!D27</f>
        <v>0</v>
      </c>
      <c r="F92" s="51"/>
      <c r="G92" s="52">
        <f>G91*Übersicht!D27</f>
        <v>0</v>
      </c>
      <c r="H92" s="53" t="s">
        <v>9</v>
      </c>
    </row>
    <row r="93" spans="2:8" ht="16" thickBot="1" x14ac:dyDescent="0.4">
      <c r="B93" s="55" t="s">
        <v>57</v>
      </c>
      <c r="C93" s="56"/>
      <c r="D93" s="57"/>
      <c r="E93" s="58"/>
      <c r="F93" s="58"/>
      <c r="G93" s="59">
        <f>G92+G91</f>
        <v>693693.77340000006</v>
      </c>
      <c r="H93" s="60" t="s">
        <v>9</v>
      </c>
    </row>
  </sheetData>
  <sheetProtection algorithmName="SHA-512" hashValue="d4+SvvZDAGBydghG4As9SyjSUEJDwvBR5AWJ27g05eAofUzJ9G4CkKWHBIw65dPRqrO38eLlGE1svGwwroCQBg==" saltValue="j6eIXay8cawdvG9Pefmt2Q==" spinCount="100000" sheet="1" objects="1" scenarios="1"/>
  <mergeCells count="23">
    <mergeCell ref="F65:F79"/>
    <mergeCell ref="C82:C83"/>
    <mergeCell ref="F82:F83"/>
    <mergeCell ref="C85:C86"/>
    <mergeCell ref="F85:F86"/>
    <mergeCell ref="D46:E46"/>
    <mergeCell ref="D64:E64"/>
    <mergeCell ref="E38:E43"/>
    <mergeCell ref="F38:F43"/>
    <mergeCell ref="C41:D41"/>
    <mergeCell ref="F47:F63"/>
    <mergeCell ref="B3:F3"/>
    <mergeCell ref="C7:H9"/>
    <mergeCell ref="B14:C15"/>
    <mergeCell ref="D22:E22"/>
    <mergeCell ref="D24:E24"/>
    <mergeCell ref="C12:H12"/>
    <mergeCell ref="G25:H25"/>
    <mergeCell ref="B35:B36"/>
    <mergeCell ref="C35:C36"/>
    <mergeCell ref="D35:D36"/>
    <mergeCell ref="E35:F35"/>
    <mergeCell ref="G35:H36"/>
  </mergeCells>
  <phoneticPr fontId="23" type="noConversion"/>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promptTitle="Zuschlag" prompt="Bitte Honorarzuschlag auswählen" xr:uid="{C99B48F5-19FE-41F2-84FD-944C54F8AA22}">
          <x14:formula1>
            <xm:f>Begründungen!$B$11:$B$16</xm:f>
          </x14:formula1>
          <xm:sqref>F24</xm:sqref>
        </x14:dataValidation>
        <x14:dataValidation type="list" allowBlank="1" showInputMessage="1" showErrorMessage="1" promptTitle="Honorarzone" prompt="Bitte Honorarzone eingeben" xr:uid="{21D115F7-5B0D-4FAC-870A-DCBD6F3C4241}">
          <x14:formula1>
            <xm:f>Begründungen!$B$3:$B$8</xm:f>
          </x14:formula1>
          <xm:sqref>F22</xm:sqref>
        </x14:dataValidation>
        <x14:dataValidation type="list" allowBlank="1" showInputMessage="1" showErrorMessage="1" promptTitle="Honorarzone" prompt="Bitte Honorarzone eingeben" xr:uid="{7351FF69-83B9-4BE8-AAAF-7419089BEA99}">
          <x14:formula1>
            <xm:f>'C:\Users\TaThao\AppData\Local\Microsoft\Windows\INetCache\Content.Outlook\WXQ6F98L\[14_Honorarblatt_Generalplanung_final (3).xlsx]Tabelle1'!#REF!</xm:f>
          </x14:formula1>
          <xm:sqref>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7"/>
  <sheetViews>
    <sheetView tabSelected="1" workbookViewId="0">
      <selection activeCell="D23" sqref="D23"/>
    </sheetView>
  </sheetViews>
  <sheetFormatPr baseColWidth="10" defaultRowHeight="14.5" x14ac:dyDescent="0.35"/>
  <cols>
    <col min="7" max="7" width="55.7265625" bestFit="1" customWidth="1"/>
  </cols>
  <sheetData>
    <row r="2" spans="2:3" x14ac:dyDescent="0.35">
      <c r="B2" s="3" t="s">
        <v>4</v>
      </c>
      <c r="C2" s="3"/>
    </row>
    <row r="3" spans="2:3" x14ac:dyDescent="0.35">
      <c r="B3" s="81">
        <v>0</v>
      </c>
    </row>
    <row r="4" spans="2:3" x14ac:dyDescent="0.35">
      <c r="B4" s="80" t="s">
        <v>32</v>
      </c>
    </row>
    <row r="5" spans="2:3" x14ac:dyDescent="0.35">
      <c r="B5" s="80" t="s">
        <v>33</v>
      </c>
    </row>
    <row r="6" spans="2:3" x14ac:dyDescent="0.35">
      <c r="B6" s="80" t="s">
        <v>34</v>
      </c>
    </row>
    <row r="7" spans="2:3" x14ac:dyDescent="0.35">
      <c r="B7" s="80" t="s">
        <v>35</v>
      </c>
    </row>
    <row r="8" spans="2:3" x14ac:dyDescent="0.35">
      <c r="B8" s="80" t="s">
        <v>36</v>
      </c>
      <c r="C8" s="3"/>
    </row>
    <row r="10" spans="2:3" x14ac:dyDescent="0.35">
      <c r="B10" s="3" t="s">
        <v>5</v>
      </c>
    </row>
    <row r="11" spans="2:3" x14ac:dyDescent="0.35">
      <c r="B11" s="64">
        <v>0</v>
      </c>
    </row>
    <row r="12" spans="2:3" x14ac:dyDescent="0.35">
      <c r="B12" s="87" t="s">
        <v>61</v>
      </c>
    </row>
    <row r="13" spans="2:3" x14ac:dyDescent="0.35">
      <c r="B13" s="88" t="s">
        <v>48</v>
      </c>
    </row>
    <row r="14" spans="2:3" x14ac:dyDescent="0.35">
      <c r="B14" s="88" t="s">
        <v>49</v>
      </c>
    </row>
    <row r="15" spans="2:3" x14ac:dyDescent="0.35">
      <c r="B15" s="88" t="s">
        <v>50</v>
      </c>
    </row>
    <row r="16" spans="2:3" x14ac:dyDescent="0.35">
      <c r="B16" s="88" t="s">
        <v>51</v>
      </c>
    </row>
    <row r="17" spans="2:2" x14ac:dyDescent="0.35">
      <c r="B17" s="89"/>
    </row>
  </sheetData>
  <sheetProtection algorithmName="SHA-512" hashValue="cCZuvy1l54bkGzp/DDJCvpeIfrv5rbCL+WV6/TB+Z6xv6WbJembiAD1DA3cyYLnR78aP+b6Fq39IawOpz3naaQ==" saltValue="2zj3h39R75rQfBljj/1HU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Psychiatrie</vt:lpstr>
      <vt:lpstr>Begründungen</vt:lpstr>
    </vt:vector>
  </TitlesOfParts>
  <Company>Vivantes Netzwerk für Gesundheit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2025-05-20T13:18:14Z</cp:lastPrinted>
  <dcterms:created xsi:type="dcterms:W3CDTF">2025-04-07T07:50:23Z</dcterms:created>
  <dcterms:modified xsi:type="dcterms:W3CDTF">2026-05-19T12:01:02Z</dcterms:modified>
</cp:coreProperties>
</file>